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K:\IKZ\Vergabestelle\Ausschreibungen\02 Ulmen\10 Kliding\2025\03 Erweiterung Bürgerhaus Kliding TA-HLS\05 Vorbereitung VMS\"/>
    </mc:Choice>
  </mc:AlternateContent>
  <xr:revisionPtr revIDLastSave="0" documentId="8_{81DA6B13-5AE9-4BA5-8772-038ACFFD04DA}" xr6:coauthVersionLast="47" xr6:coauthVersionMax="47" xr10:uidLastSave="{00000000-0000-0000-0000-000000000000}"/>
  <workbookProtection workbookAlgorithmName="SHA-512" workbookHashValue="Y9W4SgMlvC1UuYQwjpdDOkPkgnC97g06rYuwSNsrkoH1C1pLf20Op4nvBIuDlTL4i0KxsarfooXPCaKLQqt6qA==" workbookSaltValue="TvpVuGkwiEUFoPbbivHkmw==" workbookSpinCount="100000" lockStructure="1"/>
  <bookViews>
    <workbookView xWindow="-120" yWindow="-120" windowWidth="29040" windowHeight="15720" tabRatio="889" activeTab="9" xr2:uid="{00000000-000D-0000-FFFF-FFFF00000000}"/>
  </bookViews>
  <sheets>
    <sheet name="Deckblatt" sheetId="51" r:id="rId1"/>
    <sheet name="Gebäude § 34" sheetId="88" state="hidden" r:id="rId2"/>
    <sheet name="Freianlagen § 39" sheetId="74" state="hidden" r:id="rId3"/>
    <sheet name="Ingenieurbau § 43" sheetId="77" state="hidden" r:id="rId4"/>
    <sheet name="Verkehrsanlagen § 47" sheetId="78" state="hidden" r:id="rId5"/>
    <sheet name="Tragwerk" sheetId="87" state="hidden" r:id="rId6"/>
    <sheet name="Techn.Ausrüstung § 55 HOAI" sheetId="73" state="hidden" r:id="rId7"/>
    <sheet name="TA AG 1" sheetId="79" r:id="rId8"/>
    <sheet name="TA AG 2" sheetId="80" r:id="rId9"/>
    <sheet name="TA AG 3" sheetId="81" r:id="rId10"/>
    <sheet name="TA AG 4" sheetId="82" state="hidden" r:id="rId11"/>
    <sheet name="TA AG 5" sheetId="83" state="hidden" r:id="rId12"/>
    <sheet name="TA AG 6" sheetId="84" state="hidden" r:id="rId13"/>
    <sheet name="TA AG 7" sheetId="85" state="hidden" r:id="rId14"/>
    <sheet name="TA AG 8" sheetId="86" state="hidden" r:id="rId15"/>
    <sheet name="Bes. Lstgen + Stundensätze" sheetId="34" r:id="rId16"/>
  </sheets>
  <definedNames>
    <definedName name="Print_Titles" localSheetId="15">'Bes. Lstgen + Stundensätze'!$5:$5</definedName>
    <definedName name="Print_Titles" localSheetId="2">'Freianlagen § 39'!$3:$5</definedName>
    <definedName name="Print_Titles" localSheetId="1">'Gebäude § 34'!$3:$5</definedName>
    <definedName name="Print_Titles" localSheetId="3">'Ingenieurbau § 43'!$3:$5</definedName>
    <definedName name="Print_Titles" localSheetId="7">'TA AG 1'!$3:$5</definedName>
    <definedName name="Print_Titles" localSheetId="8">'TA AG 2'!$3:$5</definedName>
    <definedName name="Print_Titles" localSheetId="9">'TA AG 3'!$3:$5</definedName>
    <definedName name="Print_Titles" localSheetId="10">'TA AG 4'!$3:$5</definedName>
    <definedName name="Print_Titles" localSheetId="11">'TA AG 5'!$3:$5</definedName>
    <definedName name="Print_Titles" localSheetId="12">'TA AG 6'!$3:$5</definedName>
    <definedName name="Print_Titles" localSheetId="13">'TA AG 7'!$3:$5</definedName>
    <definedName name="Print_Titles" localSheetId="14">'TA AG 8'!$3:$5</definedName>
    <definedName name="Print_Titles" localSheetId="6">'Techn.Ausrüstung § 55 HOAI'!$3:$5</definedName>
    <definedName name="Print_Titles" localSheetId="5">Tragwerk!$3:$5</definedName>
    <definedName name="Print_Titles" localSheetId="4">'Verkehrsanlagen § 47'!$3:$5</definedName>
  </definedNames>
  <calcPr calcId="191029"/>
  <customWorkbookViews>
    <customWorkbookView name="Klae - Persönliche Ansicht" guid="{A996A9CE-6391-452D-ACE0-E2AE5A11B376}" mergeInterval="0" personalView="1" maximized="1" xWindow="1" yWindow="1" windowWidth="1356" windowHeight="54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 i="88" l="1"/>
  <c r="A4" i="88"/>
  <c r="E16" i="51"/>
  <c r="B16" i="51"/>
  <c r="G55" i="34"/>
  <c r="G57" i="34"/>
  <c r="D33" i="51"/>
  <c r="A5" i="34"/>
  <c r="E11" i="81" l="1"/>
  <c r="C40" i="88"/>
  <c r="D40" i="88"/>
  <c r="D41" i="88"/>
  <c r="C59" i="88" s="1"/>
  <c r="E59" i="88" s="1"/>
  <c r="C57" i="88"/>
  <c r="E57" i="88"/>
  <c r="E58" i="88" s="1"/>
  <c r="C58" i="88"/>
  <c r="C61" i="88"/>
  <c r="E60" i="88" l="1"/>
  <c r="E11" i="80"/>
  <c r="E11" i="82"/>
  <c r="E11" i="86"/>
  <c r="E11" i="85"/>
  <c r="E11" i="84"/>
  <c r="E11" i="83"/>
  <c r="E61" i="88" l="1"/>
  <c r="E62" i="88" s="1"/>
  <c r="E11" i="79"/>
  <c r="A2" i="73"/>
  <c r="E64" i="88" l="1"/>
  <c r="E66" i="88"/>
  <c r="D36" i="74"/>
  <c r="D36" i="77"/>
  <c r="D36" i="78"/>
  <c r="D36" i="79"/>
  <c r="D36" i="80"/>
  <c r="D36" i="81"/>
  <c r="D36" i="82"/>
  <c r="D36" i="83"/>
  <c r="D36" i="84"/>
  <c r="D36" i="85"/>
  <c r="D36" i="86"/>
  <c r="D36" i="87"/>
  <c r="D36" i="73"/>
  <c r="D37" i="74"/>
  <c r="C55" i="74" s="1"/>
  <c r="E55" i="74" s="1"/>
  <c r="D37" i="77"/>
  <c r="C55" i="77" s="1"/>
  <c r="E55" i="77" s="1"/>
  <c r="D37" i="78"/>
  <c r="C55" i="78" s="1"/>
  <c r="E55" i="78" s="1"/>
  <c r="D37" i="79"/>
  <c r="C55" i="79" s="1"/>
  <c r="E55" i="79" s="1"/>
  <c r="D37" i="80"/>
  <c r="C55" i="80" s="1"/>
  <c r="E55" i="80" s="1"/>
  <c r="D37" i="81"/>
  <c r="C55" i="81" s="1"/>
  <c r="E55" i="81" s="1"/>
  <c r="D37" i="82"/>
  <c r="C55" i="82" s="1"/>
  <c r="E55" i="82" s="1"/>
  <c r="D37" i="83"/>
  <c r="C55" i="83" s="1"/>
  <c r="E55" i="83" s="1"/>
  <c r="D37" i="84"/>
  <c r="C55" i="84" s="1"/>
  <c r="E55" i="84" s="1"/>
  <c r="D37" i="85"/>
  <c r="C55" i="85" s="1"/>
  <c r="E55" i="85" s="1"/>
  <c r="D37" i="86"/>
  <c r="C55" i="86" s="1"/>
  <c r="E55" i="86" s="1"/>
  <c r="D37" i="73"/>
  <c r="C55" i="73" s="1"/>
  <c r="E55" i="73" s="1"/>
  <c r="E67" i="88" l="1"/>
  <c r="E68" i="88" s="1"/>
  <c r="G33" i="34"/>
  <c r="G15" i="34"/>
  <c r="G72" i="34" l="1"/>
  <c r="F38" i="51"/>
  <c r="B6" i="51" l="1"/>
  <c r="B8" i="51"/>
  <c r="B29" i="51"/>
  <c r="B33" i="51"/>
  <c r="B21" i="51"/>
  <c r="A2" i="34"/>
  <c r="A2" i="74"/>
  <c r="A2" i="77"/>
  <c r="A2" i="78"/>
  <c r="A2" i="79"/>
  <c r="A2" i="80"/>
  <c r="A2" i="81"/>
  <c r="A2" i="82"/>
  <c r="A2" i="83"/>
  <c r="A2" i="84"/>
  <c r="A2" i="85"/>
  <c r="A2" i="86"/>
  <c r="A2" i="87"/>
  <c r="A1" i="74" l="1"/>
  <c r="A1" i="77"/>
  <c r="A1" i="78"/>
  <c r="A1" i="79"/>
  <c r="A1" i="80"/>
  <c r="A1" i="81"/>
  <c r="A1" i="82"/>
  <c r="A1" i="83"/>
  <c r="A1" i="84"/>
  <c r="A1" i="85"/>
  <c r="A1" i="86"/>
  <c r="A1" i="87"/>
  <c r="A1" i="34"/>
  <c r="A1" i="73"/>
  <c r="C57" i="87" l="1"/>
  <c r="C54" i="87"/>
  <c r="D54" i="87" s="1"/>
  <c r="C53" i="87"/>
  <c r="E53" i="87" s="1"/>
  <c r="C36" i="87"/>
  <c r="A5" i="87"/>
  <c r="A4" i="87"/>
  <c r="E54" i="87" l="1"/>
  <c r="E56" i="87" s="1"/>
  <c r="E57" i="87" s="1"/>
  <c r="E58" i="87" s="1"/>
  <c r="A4" i="34"/>
  <c r="C57" i="86"/>
  <c r="C54" i="86"/>
  <c r="C53" i="86"/>
  <c r="C36" i="86"/>
  <c r="A5" i="86"/>
  <c r="A4" i="86"/>
  <c r="C57" i="85"/>
  <c r="C54" i="85"/>
  <c r="C53" i="85"/>
  <c r="C36" i="85"/>
  <c r="A5" i="85"/>
  <c r="A4" i="85"/>
  <c r="C57" i="84"/>
  <c r="C54" i="84"/>
  <c r="C53" i="84"/>
  <c r="C36" i="84"/>
  <c r="A5" i="84"/>
  <c r="A4" i="84"/>
  <c r="C57" i="83"/>
  <c r="C54" i="83"/>
  <c r="C53" i="83"/>
  <c r="C36" i="83"/>
  <c r="A5" i="83"/>
  <c r="A4" i="83"/>
  <c r="C57" i="82"/>
  <c r="C54" i="82"/>
  <c r="C53" i="82"/>
  <c r="C36" i="82"/>
  <c r="A5" i="82"/>
  <c r="A4" i="82"/>
  <c r="C57" i="81"/>
  <c r="C54" i="81"/>
  <c r="C53" i="81"/>
  <c r="C36" i="81"/>
  <c r="A5" i="81"/>
  <c r="A4" i="81"/>
  <c r="C57" i="80"/>
  <c r="C54" i="80"/>
  <c r="C53" i="80"/>
  <c r="C36" i="80"/>
  <c r="A5" i="80"/>
  <c r="A4" i="80"/>
  <c r="C57" i="79"/>
  <c r="C54" i="79"/>
  <c r="C53" i="79"/>
  <c r="C36" i="79"/>
  <c r="A5" i="79"/>
  <c r="A4" i="79"/>
  <c r="C57" i="78"/>
  <c r="C54" i="78"/>
  <c r="C53" i="78"/>
  <c r="C36" i="78"/>
  <c r="A5" i="78"/>
  <c r="A4" i="78"/>
  <c r="E53" i="78" l="1"/>
  <c r="D54" i="78"/>
  <c r="E53" i="82"/>
  <c r="E54" i="82" s="1"/>
  <c r="D54" i="82"/>
  <c r="E53" i="84"/>
  <c r="E54" i="84" s="1"/>
  <c r="D54" i="84"/>
  <c r="E53" i="86"/>
  <c r="D54" i="86"/>
  <c r="E53" i="80"/>
  <c r="D54" i="80"/>
  <c r="E53" i="79"/>
  <c r="D54" i="79"/>
  <c r="E53" i="81"/>
  <c r="D54" i="81"/>
  <c r="E53" i="83"/>
  <c r="E54" i="83" s="1"/>
  <c r="D54" i="83"/>
  <c r="E53" i="85"/>
  <c r="D54" i="85"/>
  <c r="E54" i="85"/>
  <c r="E60" i="87"/>
  <c r="E62" i="87" s="1"/>
  <c r="E56" i="78" l="1"/>
  <c r="E57" i="78" s="1"/>
  <c r="E58" i="78" s="1"/>
  <c r="E56" i="85"/>
  <c r="E57" i="85" s="1"/>
  <c r="E58" i="85" s="1"/>
  <c r="E56" i="84"/>
  <c r="E57" i="84" s="1"/>
  <c r="E58" i="84" s="1"/>
  <c r="E60" i="84" s="1"/>
  <c r="E62" i="84" s="1"/>
  <c r="E56" i="83"/>
  <c r="E57" i="83" s="1"/>
  <c r="E58" i="83" s="1"/>
  <c r="E56" i="82"/>
  <c r="E57" i="82" s="1"/>
  <c r="E58" i="82" s="1"/>
  <c r="E54" i="79"/>
  <c r="E56" i="79" s="1"/>
  <c r="E57" i="79" s="1"/>
  <c r="E58" i="79" s="1"/>
  <c r="E54" i="80"/>
  <c r="E56" i="80" s="1"/>
  <c r="E57" i="80" s="1"/>
  <c r="E58" i="80" s="1"/>
  <c r="E54" i="81"/>
  <c r="E56" i="81" s="1"/>
  <c r="E57" i="81" s="1"/>
  <c r="E58" i="81" s="1"/>
  <c r="E54" i="78"/>
  <c r="E54" i="86"/>
  <c r="E56" i="86" s="1"/>
  <c r="E57" i="86" s="1"/>
  <c r="E58" i="86" s="1"/>
  <c r="E60" i="86" s="1"/>
  <c r="E62" i="86" s="1"/>
  <c r="E63" i="87"/>
  <c r="E64" i="87" s="1"/>
  <c r="E63" i="84" l="1"/>
  <c r="E64" i="84" s="1"/>
  <c r="E63" i="86"/>
  <c r="E64" i="86" s="1"/>
  <c r="E60" i="79"/>
  <c r="E62" i="79" s="1"/>
  <c r="E60" i="80"/>
  <c r="E62" i="80" s="1"/>
  <c r="E63" i="80" s="1"/>
  <c r="E60" i="81"/>
  <c r="E62" i="81" s="1"/>
  <c r="E60" i="82"/>
  <c r="E62" i="82" s="1"/>
  <c r="E63" i="82" s="1"/>
  <c r="E60" i="85"/>
  <c r="E62" i="85" s="1"/>
  <c r="E60" i="83"/>
  <c r="E62" i="83" s="1"/>
  <c r="E60" i="78"/>
  <c r="E62" i="78" s="1"/>
  <c r="E63" i="81" l="1"/>
  <c r="E64" i="81" s="1"/>
  <c r="E63" i="85"/>
  <c r="E64" i="85" s="1"/>
  <c r="E63" i="79"/>
  <c r="E64" i="79" s="1"/>
  <c r="E63" i="83"/>
  <c r="E64" i="83" s="1"/>
  <c r="E64" i="82"/>
  <c r="E64" i="80"/>
  <c r="E63" i="78"/>
  <c r="E64" i="78" s="1"/>
  <c r="C57" i="77"/>
  <c r="C54" i="77"/>
  <c r="C53" i="77"/>
  <c r="C36" i="77"/>
  <c r="A5" i="77"/>
  <c r="A4" i="77"/>
  <c r="C57" i="74"/>
  <c r="C54" i="74"/>
  <c r="C53" i="74"/>
  <c r="C36" i="74"/>
  <c r="A5" i="74"/>
  <c r="A4" i="74"/>
  <c r="A5" i="73"/>
  <c r="C54" i="73"/>
  <c r="E53" i="77" l="1"/>
  <c r="D54" i="77"/>
  <c r="E53" i="74"/>
  <c r="E54" i="74" s="1"/>
  <c r="D54" i="74"/>
  <c r="E54" i="77"/>
  <c r="C75" i="34"/>
  <c r="G61" i="34"/>
  <c r="G59" i="34"/>
  <c r="C53" i="73"/>
  <c r="C36" i="73"/>
  <c r="C57" i="73"/>
  <c r="G73" i="34" l="1"/>
  <c r="G75" i="34" s="1"/>
  <c r="E56" i="74"/>
  <c r="E57" i="74" s="1"/>
  <c r="E58" i="74" s="1"/>
  <c r="E56" i="77"/>
  <c r="E57" i="77" s="1"/>
  <c r="E58" i="77" s="1"/>
  <c r="E53" i="73"/>
  <c r="E54" i="73" s="1"/>
  <c r="E56" i="73" s="1"/>
  <c r="D54" i="73"/>
  <c r="E60" i="74"/>
  <c r="E62" i="74" s="1"/>
  <c r="E60" i="77"/>
  <c r="E62" i="77" s="1"/>
  <c r="G74" i="34" l="1"/>
  <c r="G76" i="34" s="1"/>
  <c r="E21" i="51" s="1"/>
  <c r="E57" i="73"/>
  <c r="E63" i="77"/>
  <c r="E64" i="77" s="1"/>
  <c r="E63" i="74"/>
  <c r="E64" i="74" s="1"/>
  <c r="E58" i="73" l="1"/>
  <c r="E60" i="73" s="1"/>
  <c r="E62" i="73" s="1"/>
  <c r="G77" i="34"/>
  <c r="G78" i="34" s="1"/>
  <c r="E63" i="73" l="1"/>
  <c r="E64" i="73" s="1"/>
  <c r="E24" i="51"/>
  <c r="E25" i="51" l="1"/>
  <c r="E26" i="51" s="1"/>
</calcChain>
</file>

<file path=xl/sharedStrings.xml><?xml version="1.0" encoding="utf-8"?>
<sst xmlns="http://schemas.openxmlformats.org/spreadsheetml/2006/main" count="1122" uniqueCount="196">
  <si>
    <t>Honorarsatz</t>
  </si>
  <si>
    <t>1.</t>
  </si>
  <si>
    <t>2.</t>
  </si>
  <si>
    <t>3.</t>
  </si>
  <si>
    <t>4.</t>
  </si>
  <si>
    <r>
      <t xml:space="preserve">Es wird folgender </t>
    </r>
    <r>
      <rPr>
        <b/>
        <sz val="11"/>
        <rFont val="Arial"/>
        <family val="2"/>
      </rPr>
      <t>Honorarsatz</t>
    </r>
    <r>
      <rPr>
        <sz val="11"/>
        <rFont val="Arial"/>
        <family val="2"/>
      </rPr>
      <t xml:space="preserve"> angeboten:</t>
    </r>
  </si>
  <si>
    <t>Die Nebenkosten (einschl. Reisekosten) betragen:</t>
  </si>
  <si>
    <t>KG 300:</t>
  </si>
  <si>
    <t>nach HOAI</t>
  </si>
  <si>
    <t>Leistungsphase 6</t>
  </si>
  <si>
    <t>Leistungsphase 7</t>
  </si>
  <si>
    <t>Leistungsphase 3</t>
  </si>
  <si>
    <t>Leistungsphase 4</t>
  </si>
  <si>
    <t>Leistungsphase 5</t>
  </si>
  <si>
    <t>Leistungsphase 8</t>
  </si>
  <si>
    <t>Leistungsphase 9</t>
  </si>
  <si>
    <r>
      <t>·</t>
    </r>
    <r>
      <rPr>
        <sz val="7"/>
        <rFont val="Times New Roman"/>
        <family val="1"/>
      </rPr>
      <t xml:space="preserve">  </t>
    </r>
    <r>
      <rPr>
        <sz val="10"/>
        <rFont val="Arial"/>
        <family val="2"/>
      </rPr>
      <t>Einholen von Angeboten</t>
    </r>
  </si>
  <si>
    <r>
      <t>·</t>
    </r>
    <r>
      <rPr>
        <sz val="7"/>
        <rFont val="Times New Roman"/>
        <family val="1"/>
      </rPr>
      <t xml:space="preserve">  </t>
    </r>
    <r>
      <rPr>
        <sz val="10"/>
        <rFont val="Arial"/>
        <family val="2"/>
      </rPr>
      <t>Vergleichen der Ausschreibungsergebnisse mit den vom Planer bepreisten 
   Leistungsverzeichnissen oder der Kostenberechnung</t>
    </r>
  </si>
  <si>
    <r>
      <t>·</t>
    </r>
    <r>
      <rPr>
        <sz val="7"/>
        <rFont val="Times New Roman"/>
        <family val="1"/>
      </rPr>
      <t xml:space="preserve">  </t>
    </r>
    <r>
      <rPr>
        <sz val="10"/>
        <rFont val="Arial"/>
        <family val="2"/>
      </rPr>
      <t>Mitwirken bei der Auftragserteilung</t>
    </r>
  </si>
  <si>
    <r>
      <t>·</t>
    </r>
    <r>
      <rPr>
        <sz val="7"/>
        <rFont val="Times New Roman"/>
        <family val="1"/>
      </rPr>
      <t xml:space="preserve">  </t>
    </r>
    <r>
      <rPr>
        <sz val="10"/>
        <rFont val="Arial"/>
        <family val="2"/>
      </rPr>
      <t>Zusammenstellen der Vertragsunterlagen</t>
    </r>
  </si>
  <si>
    <t>KG 400:</t>
  </si>
  <si>
    <t>Leistungsphase 1</t>
  </si>
  <si>
    <t>Leistungsphase 2</t>
  </si>
  <si>
    <t>Vorläufig geschätzte Kosten (netto) und Angabe der Honorarzone</t>
  </si>
  <si>
    <r>
      <t>·</t>
    </r>
    <r>
      <rPr>
        <sz val="7"/>
        <rFont val="Times New Roman"/>
        <family val="1"/>
      </rPr>
      <t xml:space="preserve">  </t>
    </r>
    <r>
      <rPr>
        <sz val="10"/>
        <rFont val="Arial"/>
        <family val="2"/>
      </rPr>
      <t>Zusammenstellen der Vergabeunterlagen (für alle Leistungsbereiche)</t>
    </r>
  </si>
  <si>
    <r>
      <t>·</t>
    </r>
    <r>
      <rPr>
        <sz val="7"/>
        <rFont val="Times New Roman"/>
        <family val="1"/>
      </rPr>
      <t xml:space="preserve">  </t>
    </r>
    <r>
      <rPr>
        <sz val="10"/>
        <rFont val="Arial"/>
        <family val="2"/>
      </rPr>
      <t>Erstellen der Vergabevorschläge, Dokumentation des Vergabeverfahrens</t>
    </r>
  </si>
  <si>
    <r>
      <t>·</t>
    </r>
    <r>
      <rPr>
        <sz val="7"/>
        <rFont val="Times New Roman"/>
        <family val="1"/>
      </rPr>
      <t xml:space="preserve">  </t>
    </r>
    <r>
      <rPr>
        <sz val="10"/>
        <rFont val="Arial"/>
        <family val="2"/>
      </rPr>
      <t>Zusammenstellen der Vertragsunterlagen für alle Leistungsbereiche</t>
    </r>
  </si>
  <si>
    <t>5.</t>
  </si>
  <si>
    <t>6.</t>
  </si>
  <si>
    <r>
      <t>·</t>
    </r>
    <r>
      <rPr>
        <sz val="7"/>
        <rFont val="Times New Roman"/>
        <family val="1"/>
      </rPr>
      <t xml:space="preserve">  </t>
    </r>
    <r>
      <rPr>
        <sz val="10"/>
        <rFont val="Arial"/>
        <family val="2"/>
      </rPr>
      <t>Prüfen und Werten der Angebote aus formaler und rechnerischer Sicht einschließlich Aufstellen eines 
   Preisspiegels nach Einzelpositionen oder Teilleistungen</t>
    </r>
  </si>
  <si>
    <t>% (vom Nettohonorar)</t>
  </si>
  <si>
    <t>Für den Auftragnehmer
(Geschäftsführer oder Partner der Gesellschafter)</t>
  </si>
  <si>
    <t>Für Architekten / Ingenieure / 
Dipl.-Ingenieure / M.Sc. / B.Sc.</t>
  </si>
  <si>
    <r>
      <t xml:space="preserve">Es wird folgender </t>
    </r>
    <r>
      <rPr>
        <b/>
        <sz val="10"/>
        <rFont val="Arial"/>
        <family val="2"/>
      </rPr>
      <t>Umbauzuschlag</t>
    </r>
    <r>
      <rPr>
        <sz val="10"/>
        <rFont val="Arial"/>
        <family val="2"/>
      </rPr>
      <t xml:space="preserve"> (in %) angeboten:</t>
    </r>
  </si>
  <si>
    <t>Für staatlich gepr. Bautechniker</t>
  </si>
  <si>
    <t>Für Technische Zeichner und sonstige Mitarbeiter mit 
vergleichbarer Qualifikation</t>
  </si>
  <si>
    <t>Umbauzuschlag auf Grundleistungen</t>
  </si>
  <si>
    <t>Vorläufige Honorarermittlung auf Basis der prognositzierten Kosten zur Ermittlung der Wertungssumme:</t>
  </si>
  <si>
    <t/>
  </si>
  <si>
    <t>zzgl. Umbauzuschlag</t>
  </si>
  <si>
    <t>zzgl. Nebenkosten</t>
  </si>
  <si>
    <t>Zwischensumme netto</t>
  </si>
  <si>
    <t>Zwischensumme unter Berücksichtigung des  Zuschlags/Abschlags</t>
  </si>
  <si>
    <t>zzgl. MwSt.</t>
  </si>
  <si>
    <t>Zwischensumme brutto</t>
  </si>
  <si>
    <t>A.</t>
  </si>
  <si>
    <t>Besondere Leistungen</t>
  </si>
  <si>
    <t>ggf. Erläuterung zur Preisermittlung/ Rechenweg *)</t>
  </si>
  <si>
    <t>Gesamtpreis der Position in € netto (zwingend anzugeben)</t>
  </si>
  <si>
    <r>
      <t xml:space="preserve">Erläuterung zur Preisermittlung/ Rechenweg </t>
    </r>
    <r>
      <rPr>
        <b/>
        <sz val="10"/>
        <color rgb="FF0000FF"/>
        <rFont val="Arial"/>
        <family val="2"/>
      </rPr>
      <t>*)</t>
    </r>
  </si>
  <si>
    <t>Stundensätze 
(€/h netto)</t>
  </si>
  <si>
    <t>Gesamtpreise der Leistungen nach Zeitaufwand in € netto</t>
  </si>
  <si>
    <t>Vorläufige Honorarermittlung für Besondere Leistungen zur Ermittlung der Wertungssumme:</t>
  </si>
  <si>
    <t>Summe Leistungen nach Zeitaufwand (netto)</t>
  </si>
  <si>
    <t xml:space="preserve">Nicht beauftragte Teilleistungen der Leistungsphase 7 </t>
  </si>
  <si>
    <t xml:space="preserve">Nicht beauftragte Teilleistungen der Leistungsphase 6 </t>
  </si>
  <si>
    <t>Die vorläufig geschätzten, anrechenbaren Kosten betragen:</t>
  </si>
  <si>
    <t>B</t>
  </si>
  <si>
    <t>C</t>
  </si>
  <si>
    <t>eintragen</t>
  </si>
  <si>
    <t>(vom Nettohonorar)</t>
  </si>
  <si>
    <t xml:space="preserve">KG 500: </t>
  </si>
  <si>
    <r>
      <t xml:space="preserve">· </t>
    </r>
    <r>
      <rPr>
        <sz val="10"/>
        <rFont val="Arial"/>
        <family val="2"/>
      </rPr>
      <t>Prüfen und Werten der Angebote aus formaler und rechnerischer Sicht einschließlich Aufstellen eines 
   Preisspiegels nach Einzelpositionen oder Teilleistungen</t>
    </r>
  </si>
  <si>
    <r>
      <t>·</t>
    </r>
    <r>
      <rPr>
        <sz val="7"/>
        <rFont val="Times New Roman"/>
        <family val="1"/>
      </rPr>
      <t xml:space="preserve">  </t>
    </r>
    <r>
      <rPr>
        <sz val="10"/>
        <rFont val="Arial"/>
        <family val="2"/>
      </rPr>
      <t>Vergleichen der Ausschreibungsergebnisse mit den vom Planer bepreisten Leistungsverzeichnissen oder
   der Kostenberechnung</t>
    </r>
  </si>
  <si>
    <t>1)</t>
  </si>
  <si>
    <r>
      <t>·</t>
    </r>
    <r>
      <rPr>
        <sz val="7"/>
        <rFont val="Times New Roman"/>
        <family val="1"/>
      </rPr>
      <t xml:space="preserve">  </t>
    </r>
    <r>
      <rPr>
        <sz val="10"/>
        <rFont val="Arial"/>
        <family val="2"/>
      </rPr>
      <t xml:space="preserve">Zusammenstellen der Vertragsunterlagen </t>
    </r>
  </si>
  <si>
    <t xml:space="preserve">KG 300: </t>
  </si>
  <si>
    <r>
      <t>·</t>
    </r>
    <r>
      <rPr>
        <sz val="7"/>
        <rFont val="Times New Roman"/>
        <family val="1"/>
      </rPr>
      <t xml:space="preserve">  </t>
    </r>
    <r>
      <rPr>
        <sz val="10"/>
        <rFont val="Arial"/>
        <family val="2"/>
      </rPr>
      <t>Erstellen der Vergabevorschläge, Mitwirken bei der Dokumentation des Vergabeverfahrens</t>
    </r>
  </si>
  <si>
    <t>Eine Anrechnung der mitzuverarbeitenden Bausubstanz findet nicht statt, diese ist angemessen im angebotenen Umbauzuschlag berücksichtigt.</t>
  </si>
  <si>
    <t>angeboten</t>
  </si>
  <si>
    <t>Angebotssumme</t>
  </si>
  <si>
    <t>netto</t>
  </si>
  <si>
    <t>Zwischensumme (netto)</t>
  </si>
  <si>
    <t>Summe (netto)</t>
  </si>
  <si>
    <t>brutto</t>
  </si>
  <si>
    <t>MwSt. (19%)</t>
  </si>
  <si>
    <t>- Weitere Besondere Leistungen -</t>
  </si>
  <si>
    <r>
      <t xml:space="preserve">Das Projekt wird einvernehmlich folgender </t>
    </r>
    <r>
      <rPr>
        <b/>
        <sz val="11"/>
        <rFont val="Arial"/>
        <family val="2"/>
      </rPr>
      <t>Honorarzone</t>
    </r>
    <r>
      <rPr>
        <sz val="11"/>
        <rFont val="Arial"/>
        <family val="2"/>
      </rPr>
      <t xml:space="preserve"> (§ 35 Abs. 1 HOAI) zugeordnet:</t>
    </r>
  </si>
  <si>
    <t>Nebenkosten nach § 14 HOAI</t>
  </si>
  <si>
    <t>- Tragwerksplanung gemäß § 49 HOAI -</t>
  </si>
  <si>
    <r>
      <t xml:space="preserve">Das Projekt wird einvernehmlich folgender </t>
    </r>
    <r>
      <rPr>
        <b/>
        <sz val="11"/>
        <rFont val="Arial"/>
        <family val="2"/>
      </rPr>
      <t>Honorarzone</t>
    </r>
    <r>
      <rPr>
        <sz val="11"/>
        <rFont val="Arial"/>
        <family val="2"/>
      </rPr>
      <t xml:space="preserve"> (§ 52 Abs. 1 HOAI) zugeordnet:</t>
    </r>
  </si>
  <si>
    <t>- Fachplanung gemäß § 55 HOAI, Anlagengruppe 8 -</t>
  </si>
  <si>
    <r>
      <t xml:space="preserve">Das Projekt wird einvernehmlich folgender </t>
    </r>
    <r>
      <rPr>
        <b/>
        <sz val="11"/>
        <rFont val="Arial"/>
        <family val="2"/>
      </rPr>
      <t>Honorarzone</t>
    </r>
    <r>
      <rPr>
        <sz val="11"/>
        <rFont val="Arial"/>
        <family val="2"/>
      </rPr>
      <t xml:space="preserve"> (§ 56 Abs. 1 HOAI) zugeordnet:</t>
    </r>
  </si>
  <si>
    <t>- Fachplanung gemäß § 55 HOAI, Anlagengruppe 7 -</t>
  </si>
  <si>
    <t>- Fachplanung gemäß § 55 HOAI, Anlagengruppe 6 -</t>
  </si>
  <si>
    <t>- Fachplanung gemäß § 55 HOAI, Anlagengruppe 5 -</t>
  </si>
  <si>
    <t>- Fachplanung gemäß § 55 HOAI, Anlagengruppe 4 -</t>
  </si>
  <si>
    <t>- Fachplanung gemäß § 55 HOAI, Anlagengruppe 3 -</t>
  </si>
  <si>
    <t>- Fachplanung gemäß § 55 HOAI, Anlagengruppe 2 -</t>
  </si>
  <si>
    <t>- Fachplanung gemäß § 55 HOAI, Anlagengruppe 1 -</t>
  </si>
  <si>
    <t>- Verkehranlagenplanung gemäß § 47 HOAI -</t>
  </si>
  <si>
    <r>
      <t xml:space="preserve">Das Projekt wird einvernehmlich folgender </t>
    </r>
    <r>
      <rPr>
        <b/>
        <sz val="11"/>
        <rFont val="Arial"/>
        <family val="2"/>
      </rPr>
      <t>Honorarzone</t>
    </r>
    <r>
      <rPr>
        <sz val="11"/>
        <rFont val="Arial"/>
        <family val="2"/>
      </rPr>
      <t xml:space="preserve"> (§ 48 Abs. 1 HOAI) zugeordnet:</t>
    </r>
  </si>
  <si>
    <t>- Ingenieurbauwerke gemäß § 43 HOAI -</t>
  </si>
  <si>
    <r>
      <t xml:space="preserve">Das Projekt wird einvernehmlich folgender </t>
    </r>
    <r>
      <rPr>
        <b/>
        <sz val="11"/>
        <rFont val="Arial"/>
        <family val="2"/>
      </rPr>
      <t>Honorarzone</t>
    </r>
    <r>
      <rPr>
        <sz val="11"/>
        <rFont val="Arial"/>
        <family val="2"/>
      </rPr>
      <t xml:space="preserve"> (§ 44 Abs. 1 HOAI) zugeordnet:</t>
    </r>
  </si>
  <si>
    <t>- Freianlagenplanung gemäß § 39 HOAI -</t>
  </si>
  <si>
    <r>
      <t xml:space="preserve">Das Projekt wird einvernehmlich folgender </t>
    </r>
    <r>
      <rPr>
        <b/>
        <sz val="11"/>
        <rFont val="Arial"/>
        <family val="2"/>
      </rPr>
      <t>Honorarzone</t>
    </r>
    <r>
      <rPr>
        <sz val="11"/>
        <rFont val="Arial"/>
        <family val="2"/>
      </rPr>
      <t xml:space="preserve"> (§ 40 Abs. 1 HOAI) zugeordnet:</t>
    </r>
  </si>
  <si>
    <t>D</t>
  </si>
  <si>
    <t>Basishonorarsatz</t>
  </si>
  <si>
    <t>1) inkl. Kosten für die Anlagen der Maschinentechnik nach § 42 Abs. 1 HOAI</t>
  </si>
  <si>
    <t>Honorarpauschale in € netto (zwingend anzugeben)</t>
  </si>
  <si>
    <t>Einheitspreis je Kontrolle</t>
  </si>
  <si>
    <t>Gesamtpreis der Position in € netto</t>
  </si>
  <si>
    <t>Grundleistungen</t>
  </si>
  <si>
    <t>*) Hinweis:  
Reduzierungen auf die ausgewiesenen %-Sätze, falls folgende Teillierungen der Grundleistungen optional vom AG erbracht werden:</t>
  </si>
  <si>
    <t>Reduzierung der LP 7 auf:</t>
  </si>
  <si>
    <t>Reduzierung der LP 6 auf:</t>
  </si>
  <si>
    <r>
      <t xml:space="preserve">Auf sämtliche Honorarbestandteile (Ziffer 3. - 5.) wird folgender Zuschlag bzw. Abschlag angeboten </t>
    </r>
    <r>
      <rPr>
        <b/>
        <sz val="10"/>
        <color rgb="FF0000FF"/>
        <rFont val="Arial"/>
        <family val="2"/>
      </rPr>
      <t>***)</t>
    </r>
  </si>
  <si>
    <t>***) Zuschläge müssen mit einem positiven Wert, Abschläge mit einem negativen Wert angegeben werden. 
Ist kein Zu- oder Abschlag angegeben, ist ein Nachlass in Höhe von 0,00% angeboten.</t>
  </si>
  <si>
    <t>**) Hinweis:  
Zuschlag für nachfolgend aufgelistete Besondere Leistungen, die vom AN zu erbringen sind:</t>
  </si>
  <si>
    <t>als Option</t>
  </si>
  <si>
    <t xml:space="preserve">Besondere Leistungen: </t>
  </si>
  <si>
    <t>Grundlagen der Honorarberechnung</t>
  </si>
  <si>
    <t>*) Hinweis siehe unten</t>
  </si>
  <si>
    <t>**) Hinweis siehe unten</t>
  </si>
  <si>
    <r>
      <rPr>
        <sz val="10"/>
        <rFont val="Symbol"/>
        <family val="1"/>
        <charset val="2"/>
      </rPr>
      <t>·</t>
    </r>
    <r>
      <rPr>
        <sz val="10"/>
        <rFont val="Arial"/>
        <family val="2"/>
      </rPr>
      <t xml:space="preserve">  Honorierung Mehraufwand in </t>
    </r>
    <r>
      <rPr>
        <b/>
        <sz val="10"/>
        <rFont val="Arial"/>
        <family val="2"/>
      </rPr>
      <t>Leistungsphase 6</t>
    </r>
    <r>
      <rPr>
        <sz val="10"/>
        <rFont val="Arial"/>
        <family val="2"/>
      </rPr>
      <t xml:space="preserve"> für den Fall, dass eine Stoffpreisgleitklausel gemäß 
    Formblatt 225 des VHB Bund im Zuge der Erstellung der Vergabeunterlagen nach VOB erstellt werden soll.</t>
    </r>
  </si>
  <si>
    <r>
      <rPr>
        <sz val="10"/>
        <rFont val="Symbol"/>
        <family val="1"/>
        <charset val="2"/>
      </rPr>
      <t>·</t>
    </r>
    <r>
      <rPr>
        <sz val="10"/>
        <rFont val="Arial"/>
        <family val="2"/>
      </rPr>
      <t xml:space="preserve">  Honorierung Mehraufwandbei der Rechnungsprüfung in </t>
    </r>
    <r>
      <rPr>
        <b/>
        <sz val="10"/>
        <rFont val="Arial"/>
        <family val="2"/>
      </rPr>
      <t>Leistungsphase 8</t>
    </r>
    <r>
      <rPr>
        <sz val="10"/>
        <rFont val="Arial"/>
        <family val="2"/>
      </rPr>
      <t xml:space="preserve"> für den Fall, dass eine   
    Stoffpreisgleitklausel gemäß Formblatt 225 des VHB Bund vereinbart wurde.</t>
    </r>
  </si>
  <si>
    <t xml:space="preserve">Grundlagen der Honorarberechnung </t>
  </si>
  <si>
    <t>SiGeKo, 
Leistungen der Sicherheits- und Gesundheitsschutzkoordination nach Maßgabe der Baustellenverordnung
(Grundleistungen gemäß AHO-Heft Nr. 15, Ziffer 1.1 „Grundleistungen während der Planung der Ausführung“)</t>
  </si>
  <si>
    <t>SiGeKo, 
Leistungen der Sicherheits- und Gesundheitsschutzkoordination nach Maßgabe der Baustellenverordnung
(Grundleistungen gemäß AHO-Heft Nr. 15, Ziffer 1.2. „Grundleistungen während der Ausführung des Bauvorhabens“)</t>
  </si>
  <si>
    <t>örtliche Bauüberwachung für Ingenieurbauwerke
gem. Anlage 2 des Ingenieurvertrages</t>
  </si>
  <si>
    <t xml:space="preserve">Wärmeschutz und Energiebilanzierung (Grundleistungen gemäß Leistungsbild gem. AHO-Schriftenreihe Heft 23, Stand 06/2015)
</t>
  </si>
  <si>
    <t>Optional: Nachweis der Sicherung gegen Erdbebeneinwirkungen, sofern erforderlich, auf Grundlage der DIN EN 1998-1 für das vereinfachte Verfahren.</t>
  </si>
  <si>
    <t>Ingenieurtechnische Kontrolle der Ausführung des Tragwerks auf Übereinstimmung mit den geprüften statischen Unterlagen.</t>
  </si>
  <si>
    <t>Zusätzlicher Einarbeitungsaufwand nach § 8 HOAI</t>
  </si>
  <si>
    <t>Stellung der Rodungs- und Fällanträge als Voraussetzung für die Kampfmittelräumung des Baufeldes und der Baustelleneinrichtungsfläche</t>
  </si>
  <si>
    <t>Planungsbegleitende Vermessung, 
Leistungsbild gemäß Anlage 1 HOAI, Ziffer 1.4.4 (3) 
– alle Grundleistungen der Leistungsphasen 1 bis 4 –</t>
  </si>
  <si>
    <t>Bauvermessung, 
Leistungsbild gemäß Anlage 1 HOAI, Ziffer 1.4.7 (3) 
– alle Grundleistungen der Leistungsphasen 1 bis 5 –</t>
  </si>
  <si>
    <t>Aufstellen eines Funktions- und Raumprogramms im Rahmen der Lph 2 sowie dessen Fortschreibung in Lph 3 und 5</t>
  </si>
  <si>
    <t xml:space="preserve"> Bitte machen Sie Ihre %-Angaben mit max. 2 Nachkommastellen!</t>
  </si>
  <si>
    <t>anteiliges Honorar gemäß angebotenem Leistungsumfang</t>
  </si>
  <si>
    <t>Summe Grundleistungen (GL):</t>
  </si>
  <si>
    <t>Honorar für die Grundleistungen nach der Honorartafel der HOAI               (100,00 %)</t>
  </si>
  <si>
    <t>von (100 %)</t>
  </si>
  <si>
    <t>Leistungsphase 6 (Honorierung Mehraufwand Preisgleitklausel, s.u.)</t>
  </si>
  <si>
    <t>Leistungsphase 8 (Honorierung Mehraufwand Preisgleitklausel, s.u.)</t>
  </si>
  <si>
    <t>Summe Zuschläge auf die GL als Honorare für Mehraufwendungen:</t>
  </si>
  <si>
    <t>zzgl. Zuschlag als Honorar für Mehraufwendungen</t>
  </si>
  <si>
    <t>Honorarangebot</t>
  </si>
  <si>
    <t>- Technische Ausrüstung gemäß § 55 HOAI -</t>
  </si>
  <si>
    <t>Erweiterung Bürgerhaus Kliding und Umgestaltung Außenanlagen</t>
  </si>
  <si>
    <t>II</t>
  </si>
  <si>
    <r>
      <t xml:space="preserve">Es wird folgender </t>
    </r>
    <r>
      <rPr>
        <b/>
        <sz val="10"/>
        <rFont val="Arial"/>
        <family val="2"/>
      </rPr>
      <t>Umbauzuschlag</t>
    </r>
    <r>
      <rPr>
        <sz val="10"/>
        <rFont val="Arial"/>
        <family val="2"/>
      </rPr>
      <t xml:space="preserve"> (in %) angeboten: </t>
    </r>
    <r>
      <rPr>
        <b/>
        <sz val="11"/>
        <color rgb="FF0000FF"/>
        <rFont val="Arial"/>
        <family val="2"/>
      </rPr>
      <t>**)</t>
    </r>
  </si>
  <si>
    <t xml:space="preserve">*) Bitte hier erläutern, wie sich der Positionspreis ermittelt, z.B. "2,5% der Kosten der KG 410", "Ansatz von 10 Stunden mit einem Stundensatz von 80,00 € netto". </t>
  </si>
  <si>
    <r>
      <t xml:space="preserve">Zur Angebotswertung geschätzte Zeitansätze/ Stundenanzahl: </t>
    </r>
    <r>
      <rPr>
        <b/>
        <sz val="9"/>
        <color rgb="FF0000FF"/>
        <rFont val="Arial"/>
        <family val="2"/>
      </rPr>
      <t>**)</t>
    </r>
    <r>
      <rPr>
        <sz val="9"/>
        <rFont val="Arial"/>
        <family val="2"/>
      </rPr>
      <t xml:space="preserve"> </t>
    </r>
  </si>
  <si>
    <t>Besondere Leistungen mit Pauschalvergütung</t>
  </si>
  <si>
    <t>Honorarsätze für Besondere Leistungen nach Zeitaufwand</t>
  </si>
  <si>
    <t>Erarbeitung und / oder Unterstützung bei der Bedarfsplanung nach DIN 18205</t>
  </si>
  <si>
    <t>Prüfen und Werten von Nebenangeboten nach Bedarf</t>
  </si>
  <si>
    <t>Überwachung der Mängelbeseitigung innerhalb der Verjährfristen nach Bedarf im Zuge der LPH 9</t>
  </si>
  <si>
    <t>**) Zur Herstellung der Vergleichbarkeit der Angebote ist mit der vom Auftraggeber geschätzten angegebenen Stundenanzahl zu kalkulieren. Vom Bieter ist somit nur der Stundensatz in Euro netto einzutragen. 
Die tatsächliche Vergütung/Abrechnung erfolgt im Laufe des Projekts auf Einzelnachweis auf Basis des vorstehend angebotenen Stundensatzes für die Besondere Leistung und des tatsächlich erforderlichen Zeitaufwands. Der angebotene Stundensatz gilt als vertraglich vereinbart. Die Regelung in Ziffer 7.3. - Zusätzliche Leistungen und Änderungsleistungen gilt diesbezüglich explizit nicht.</t>
  </si>
  <si>
    <t>Nebenkosten nach § 14 HOAI für die Besonderen Leistungen (lit. A. und B.)</t>
  </si>
  <si>
    <t xml:space="preserve">Summe Besondere Leistungen mit Pauschalvergütung (netto) </t>
  </si>
  <si>
    <t>Honorarsätze/Stundensätze für zusätzliche Leistungen oder Änderungsleistungen sowie Leistungen im Zeithonorar (vgl. Nummer 7.3. des Vertragsentwurfs)</t>
  </si>
  <si>
    <r>
      <t xml:space="preserve">ggf. Erläuterung zur Preisermittlung/ Rechenweg </t>
    </r>
    <r>
      <rPr>
        <b/>
        <sz val="10"/>
        <color rgb="FF0000FF"/>
        <rFont val="Arial"/>
        <family val="2"/>
      </rPr>
      <t>*)</t>
    </r>
  </si>
  <si>
    <r>
      <t>ggf. Erläuterung zur Preisermittlung/ Rechenweg</t>
    </r>
    <r>
      <rPr>
        <sz val="10"/>
        <color rgb="FF0000FF"/>
        <rFont val="Arial"/>
        <family val="2"/>
      </rPr>
      <t xml:space="preserve"> </t>
    </r>
    <r>
      <rPr>
        <b/>
        <sz val="10"/>
        <color rgb="FF0000FF"/>
        <rFont val="Arial"/>
        <family val="2"/>
      </rPr>
      <t>*)</t>
    </r>
  </si>
  <si>
    <t xml:space="preserve">E.
</t>
  </si>
  <si>
    <t>· Prüfen und Werten der Angebote aus formaler und rechnerischer Sicht einschließlich Aufstellen eines 
   Preisspiegels nach Einzelpositionen oder Teilleistungen</t>
  </si>
  <si>
    <r>
      <t>·</t>
    </r>
    <r>
      <rPr>
        <sz val="7"/>
        <rFont val="Arial"/>
        <family val="2"/>
      </rPr>
      <t xml:space="preserve">  </t>
    </r>
    <r>
      <rPr>
        <sz val="10"/>
        <rFont val="Arial"/>
        <family val="2"/>
      </rPr>
      <t>Einholen von Angeboten</t>
    </r>
  </si>
  <si>
    <r>
      <t>·</t>
    </r>
    <r>
      <rPr>
        <sz val="7"/>
        <rFont val="Arial"/>
        <family val="2"/>
      </rPr>
      <t xml:space="preserve">  </t>
    </r>
    <r>
      <rPr>
        <sz val="10"/>
        <rFont val="Arial"/>
        <family val="2"/>
      </rPr>
      <t>Erstellen der Vergabevorschläge, Mitwirken bei der Dokumentation des Vergabeverfahrens</t>
    </r>
  </si>
  <si>
    <r>
      <t>·</t>
    </r>
    <r>
      <rPr>
        <sz val="7"/>
        <rFont val="Arial"/>
        <family val="2"/>
      </rPr>
      <t xml:space="preserve">  </t>
    </r>
    <r>
      <rPr>
        <sz val="10"/>
        <rFont val="Arial"/>
        <family val="2"/>
      </rPr>
      <t>Zusammenstellen der Vertragsunterlagen</t>
    </r>
  </si>
  <si>
    <r>
      <t>·</t>
    </r>
    <r>
      <rPr>
        <sz val="7"/>
        <rFont val="Arial"/>
        <family val="2"/>
      </rPr>
      <t xml:space="preserve">  </t>
    </r>
    <r>
      <rPr>
        <sz val="10"/>
        <rFont val="Arial"/>
        <family val="2"/>
      </rPr>
      <t>Vergleichen der Ausschreibungsergebnisse mit den vom Planer bepreisten 
   Leistungsverzeichnissen oder der Kostenberechnung</t>
    </r>
  </si>
  <si>
    <r>
      <t>·</t>
    </r>
    <r>
      <rPr>
        <sz val="7"/>
        <rFont val="Arial"/>
        <family val="2"/>
      </rPr>
      <t xml:space="preserve">  </t>
    </r>
    <r>
      <rPr>
        <sz val="10"/>
        <rFont val="Arial"/>
        <family val="2"/>
      </rPr>
      <t>Mitwirken bei der Auftragserteilung</t>
    </r>
  </si>
  <si>
    <r>
      <rPr>
        <b/>
        <u/>
        <sz val="11"/>
        <color rgb="FF0000FF"/>
        <rFont val="Arial"/>
        <family val="2"/>
      </rPr>
      <t>Hinweis:</t>
    </r>
    <r>
      <rPr>
        <b/>
        <sz val="11"/>
        <color rgb="FF0000FF"/>
        <rFont val="Arial"/>
        <family val="2"/>
      </rPr>
      <t xml:space="preserve"> Sämtliche ausfüllbaren Felder sind gelb formatiert. Hier wird vom Bieter ein Eintrag erwartet.
Bitte beachten Sie, dass die Datei Angebotsformblatt aus mehreren Tabellenblättern besteht.</t>
    </r>
  </si>
  <si>
    <t>*) Hinweis:  
Reduzierungen auf die ausgewiesenen %-Sätze, da folgende Teillierungen der Grundleistungen vom AG erbracht werden (vgl. Ziffer 4.4. i.V.m. Ziffer 7.1.3. des Vertragsentwurfs) :</t>
  </si>
  <si>
    <t>Zwischensumme unter Berücksichtigung des Abschlags</t>
  </si>
  <si>
    <t>**) Hinweise: 
Die Honorartafeln der HOAI weisen Orientierungswerte aus (§ 2a Absatz 1 HOAI). Es kann auch ein von den Honorartafeln abweichendes niedrigeres Honorar vereinbart werden (vgl. § 7 Absatz 2 HOAI).
Die Abschläge müssen mit einem negativen Wert angegeben werden. 
Ist kein Abschlag angegeben, ist ein Nachlass in Höhe von 0,00% angeboten.</t>
  </si>
  <si>
    <r>
      <t xml:space="preserve">Auf sämtliche Honorarbestandteile (Ziffer 3. - 5.) wird folgender </t>
    </r>
    <r>
      <rPr>
        <b/>
        <sz val="10"/>
        <rFont val="Arial"/>
        <family val="2"/>
      </rPr>
      <t>Abschlag</t>
    </r>
    <r>
      <rPr>
        <sz val="10"/>
        <rFont val="Arial"/>
        <family val="2"/>
      </rPr>
      <t xml:space="preserve"> angeboten </t>
    </r>
    <r>
      <rPr>
        <b/>
        <sz val="10"/>
        <color rgb="FF0000FF"/>
        <rFont val="Arial"/>
        <family val="2"/>
      </rPr>
      <t>**)</t>
    </r>
    <r>
      <rPr>
        <sz val="10"/>
        <rFont val="Arial"/>
        <family val="2"/>
      </rPr>
      <t xml:space="preserve">
</t>
    </r>
    <r>
      <rPr>
        <sz val="9"/>
        <rFont val="Arial"/>
        <family val="2"/>
      </rPr>
      <t>Der angegebene %-Satz des Abschlags gilt auch für die spätere Honorarermittlung auf Basis der Kostenberechnung.</t>
    </r>
  </si>
  <si>
    <t xml:space="preserve">**) Hinweis: 
Sollte kein Umbauzuschlag verlangt werden, so bitten wir um Eintragung von „0,00 %“. </t>
  </si>
  <si>
    <r>
      <t xml:space="preserve">Es wird folgender </t>
    </r>
    <r>
      <rPr>
        <b/>
        <sz val="10"/>
        <rFont val="Arial"/>
        <family val="2"/>
      </rPr>
      <t>Umbauzuschlag</t>
    </r>
    <r>
      <rPr>
        <sz val="10"/>
        <rFont val="Arial"/>
        <family val="2"/>
      </rPr>
      <t xml:space="preserve"> (in %) angeboten:</t>
    </r>
    <r>
      <rPr>
        <b/>
        <sz val="11"/>
        <color rgb="FF0000FF"/>
        <rFont val="Arial"/>
        <family val="2"/>
      </rPr>
      <t>**)</t>
    </r>
  </si>
  <si>
    <t>*) Hinweis zur Reduzierung siehe unten</t>
  </si>
  <si>
    <t>Honorarbasis (§ 35 Abs. 1 HOAI) / Grundhonorar für 100% (in Euro netto)</t>
  </si>
  <si>
    <r>
      <t xml:space="preserve">Es wird folgender </t>
    </r>
    <r>
      <rPr>
        <b/>
        <sz val="11"/>
        <rFont val="Arial"/>
        <family val="2"/>
      </rPr>
      <t>Honorarsatz</t>
    </r>
    <r>
      <rPr>
        <sz val="11"/>
        <rFont val="Arial"/>
        <family val="2"/>
      </rPr>
      <t xml:space="preserve"> der Honorartafel nach § 35 Abs. 1 HOAI angeboten:</t>
    </r>
  </si>
  <si>
    <r>
      <t xml:space="preserve">Das Projekt wird einvernehmlich folgender </t>
    </r>
    <r>
      <rPr>
        <b/>
        <sz val="11"/>
        <rFont val="Arial"/>
        <family val="2"/>
      </rPr>
      <t>Honorarzone</t>
    </r>
    <r>
      <rPr>
        <sz val="11"/>
        <rFont val="Arial"/>
        <family val="2"/>
      </rPr>
      <t xml:space="preserve"> (§ 35 Abs. 2 HOAI) zugeordnet:</t>
    </r>
  </si>
  <si>
    <t>KG 600:</t>
  </si>
  <si>
    <t>KG 200:</t>
  </si>
  <si>
    <t>- Objektplanung für Gebäude gemäß § 34 HOAI -</t>
  </si>
  <si>
    <r>
      <t>·</t>
    </r>
    <r>
      <rPr>
        <sz val="7"/>
        <rFont val="Arial"/>
        <family val="2"/>
      </rPr>
      <t xml:space="preserve">  </t>
    </r>
    <r>
      <rPr>
        <sz val="10"/>
        <rFont val="Arial"/>
        <family val="2"/>
      </rPr>
      <t>Zusammenstellen der Vergabeunterlagen (für alle Leistungsbereiche)</t>
    </r>
  </si>
  <si>
    <t xml:space="preserve">KG 410 (brutto): </t>
  </si>
  <si>
    <t>Die vorläufig geschätzten, anrechenbaren Kosten betragen (netto):</t>
  </si>
  <si>
    <r>
      <t>**) Hinweis: 
Sollte kein Umbauzuschlag verlangt werden, so bitten wir um Eintragung von „0,00 %“. 
Eine Anrechnung der</t>
    </r>
    <r>
      <rPr>
        <b/>
        <sz val="10"/>
        <color rgb="FF0000FF"/>
        <rFont val="Arial"/>
        <family val="2"/>
      </rPr>
      <t xml:space="preserve"> </t>
    </r>
    <r>
      <rPr>
        <b/>
        <u/>
        <sz val="10"/>
        <color rgb="FF0000FF"/>
        <rFont val="Arial"/>
        <family val="2"/>
      </rPr>
      <t>mitzuverarbeitenden Bausubstanz</t>
    </r>
    <r>
      <rPr>
        <b/>
        <sz val="9"/>
        <color rgb="FF0000FF"/>
        <rFont val="Arial"/>
        <family val="2"/>
      </rPr>
      <t xml:space="preserve"> findet nicht statt, diese ist angemessen im angebotenen Umbauzuschlag berücksichtigt.</t>
    </r>
  </si>
  <si>
    <r>
      <t xml:space="preserve">Auf sämtliche Honorarbestandteile (Ziffer 3. - 5.) wird folgender Abschlag 
angeboten </t>
    </r>
    <r>
      <rPr>
        <b/>
        <sz val="10"/>
        <color rgb="FF0000FF"/>
        <rFont val="Arial"/>
        <family val="2"/>
      </rPr>
      <t>***)</t>
    </r>
  </si>
  <si>
    <t>***) Hinweise: 
Die Honorartafeln der HOAI weisen Orientierungswerte aus (§ 2a Absatz 1 HOAI). Es kann auch ein von den Honorartafeln abweichendes niedrigeres Honorar vereinbart werden (vgl. § 7 Absatz 2 HOAI).
Die Abschläge müssen mit einem negativen Wert (z.B. -5,0%) angegeben werden. 
Ist kein Abschlag angegeben, ist ein Nachlass in Höhe von 0,00% angeboten.</t>
  </si>
  <si>
    <t>*) Hinweis:  
Reduzierungen auf die ausgewiesenen %-Sätze,da folgende Teilleistungen der Grundleistungen vom AG erbracht werden (vgl. Ziffer 4.4 i.V.m. Ziffer 7.1.3. des Vertragsentwurfs):</t>
  </si>
  <si>
    <t xml:space="preserve">KG 420 (brutto): </t>
  </si>
  <si>
    <t>Vorläufig geschätzte Kosten und Angabe der Honorarzone</t>
  </si>
  <si>
    <t xml:space="preserve">KG 430 (brutto): </t>
  </si>
  <si>
    <t xml:space="preserve">KG 450 (brutto): </t>
  </si>
  <si>
    <t xml:space="preserve">KG 440 (brutto): </t>
  </si>
  <si>
    <t xml:space="preserve">KG 460 (brutto): </t>
  </si>
  <si>
    <t xml:space="preserve">KG 480 (brutto): </t>
  </si>
  <si>
    <t xml:space="preserve">KG 470 (brutto): </t>
  </si>
  <si>
    <t>Fachplanung Technische Ausrüstung gemäß § 55 HOAI - 
Anlagengruppen 1, 2 und 3</t>
  </si>
  <si>
    <t>Honorar für Besondere Leistungen gem. Anlage 3 des Vertragsentwurfs 
sowie für zusätzliche Leistungen und Änderungsleistungen für alle beauftragten Anlagengruppen insgesamt</t>
  </si>
  <si>
    <t>Die vorläufig geschätzten anrechenbaren Kosten betragen (netto):</t>
  </si>
  <si>
    <t>Für Meister</t>
  </si>
  <si>
    <t>Honorar für die Grundleistungen nach der Honorartafel der HOAI              (100,00 %)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</si>
</sst>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164" formatCode="_-* #,##0.00\ [$€]_-;\-* #,##0.00\ [$€]_-;_-* &quot;-&quot;??\ [$€]_-;_-@_-"/>
    <numFmt numFmtId="165" formatCode="_-* #,##0\ &quot;€&quot;_-;\-* #,##0\ &quot;€&quot;_-;_-* &quot;-&quot;??\ &quot;€&quot;_-;_-@_-"/>
    <numFmt numFmtId="166" formatCode="#,##0.00\ &quot;€&quot;"/>
    <numFmt numFmtId="167" formatCode="\(0.00\ %\)"/>
    <numFmt numFmtId="168" formatCode="#,##0.00\ &quot;h&quot;"/>
    <numFmt numFmtId="169" formatCode="#,##0.00\ &quot;€/h&quot;"/>
    <numFmt numFmtId="170" formatCode="#,##0.00\ &quot;€/Woche&quot;"/>
    <numFmt numFmtId="171" formatCode="0.00\ %"/>
    <numFmt numFmtId="172" formatCode="#,##0.00\ &quot;€/Kontr.&quot;"/>
    <numFmt numFmtId="173" formatCode="#,##0\ &quot;Kontrollen&quot;"/>
    <numFmt numFmtId="174" formatCode="#,##0\ &quot;Wochen&quot;"/>
  </numFmts>
  <fonts count="38">
    <font>
      <sz val="10"/>
      <name val="Arial"/>
    </font>
    <font>
      <sz val="9"/>
      <name val="Frutiger 57Cn"/>
    </font>
    <font>
      <sz val="10"/>
      <name val="Arial"/>
      <family val="2"/>
    </font>
    <font>
      <sz val="10"/>
      <name val="Arial"/>
      <family val="2"/>
    </font>
    <font>
      <sz val="11"/>
      <name val="Arial"/>
      <family val="2"/>
    </font>
    <font>
      <b/>
      <sz val="11"/>
      <name val="Arial"/>
      <family val="2"/>
    </font>
    <font>
      <u/>
      <sz val="12"/>
      <name val="Arial"/>
      <family val="2"/>
    </font>
    <font>
      <sz val="9"/>
      <name val="Arial"/>
      <family val="2"/>
    </font>
    <font>
      <u/>
      <sz val="11"/>
      <name val="Arial"/>
      <family val="2"/>
    </font>
    <font>
      <sz val="10"/>
      <name val="Symbol"/>
      <family val="1"/>
      <charset val="2"/>
    </font>
    <font>
      <sz val="7"/>
      <name val="Times New Roman"/>
      <family val="1"/>
    </font>
    <font>
      <b/>
      <sz val="11"/>
      <color rgb="FFFF0000"/>
      <name val="Arial"/>
      <family val="2"/>
    </font>
    <font>
      <b/>
      <sz val="10"/>
      <name val="Arial"/>
      <family val="2"/>
    </font>
    <font>
      <sz val="8"/>
      <name val="Arial"/>
      <family val="2"/>
    </font>
    <font>
      <b/>
      <sz val="9"/>
      <color rgb="FF0000FF"/>
      <name val="Arial"/>
      <family val="2"/>
    </font>
    <font>
      <b/>
      <sz val="10"/>
      <color rgb="FF0000FF"/>
      <name val="Arial"/>
      <family val="2"/>
    </font>
    <font>
      <sz val="11"/>
      <color rgb="FFFF0000"/>
      <name val="Arial"/>
      <family val="2"/>
    </font>
    <font>
      <b/>
      <sz val="11"/>
      <color rgb="FF0000FF"/>
      <name val="Arial"/>
      <family val="2"/>
    </font>
    <font>
      <sz val="11"/>
      <color rgb="FF0000FF"/>
      <name val="Arial"/>
      <family val="2"/>
    </font>
    <font>
      <sz val="10"/>
      <name val="Arial"/>
      <family val="2"/>
    </font>
    <font>
      <sz val="7"/>
      <name val="Arial"/>
      <family val="2"/>
    </font>
    <font>
      <sz val="9"/>
      <color theme="1" tint="0.499984740745262"/>
      <name val="Arial"/>
      <family val="2"/>
    </font>
    <font>
      <b/>
      <sz val="16"/>
      <name val="Arial"/>
      <family val="2"/>
    </font>
    <font>
      <sz val="11"/>
      <color theme="0"/>
      <name val="Arial"/>
      <family val="2"/>
    </font>
    <font>
      <sz val="10"/>
      <name val="Arial"/>
      <family val="1"/>
      <charset val="2"/>
    </font>
    <font>
      <i/>
      <sz val="9"/>
      <name val="Arial"/>
      <family val="2"/>
    </font>
    <font>
      <i/>
      <sz val="10"/>
      <name val="Arial"/>
      <family val="2"/>
    </font>
    <font>
      <b/>
      <sz val="9"/>
      <name val="Arial"/>
      <family val="2"/>
    </font>
    <font>
      <b/>
      <i/>
      <sz val="9"/>
      <name val="Arial"/>
      <family val="2"/>
    </font>
    <font>
      <b/>
      <u/>
      <sz val="11"/>
      <color rgb="FF0000FF"/>
      <name val="Arial"/>
      <family val="2"/>
    </font>
    <font>
      <b/>
      <strike/>
      <sz val="9"/>
      <color rgb="FFFF0000"/>
      <name val="Arial"/>
      <family val="2"/>
    </font>
    <font>
      <sz val="10"/>
      <color rgb="FF0000FF"/>
      <name val="Arial"/>
      <family val="2"/>
    </font>
    <font>
      <b/>
      <sz val="9"/>
      <color theme="0" tint="-0.499984740745262"/>
      <name val="Arial"/>
      <family val="2"/>
    </font>
    <font>
      <sz val="9"/>
      <color theme="0" tint="-0.499984740745262"/>
      <name val="Arial"/>
      <family val="2"/>
    </font>
    <font>
      <i/>
      <sz val="9"/>
      <color theme="0" tint="-0.499984740745262"/>
      <name val="Arial"/>
      <family val="2"/>
    </font>
    <font>
      <sz val="10"/>
      <color theme="0" tint="-0.499984740745262"/>
      <name val="Arial"/>
      <family val="2"/>
    </font>
    <font>
      <b/>
      <u/>
      <sz val="10"/>
      <color rgb="FF0000FF"/>
      <name val="Arial"/>
      <family val="2"/>
    </font>
    <font>
      <b/>
      <sz val="12"/>
      <name val="Arial"/>
      <family val="2"/>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CC66"/>
        <bgColor indexed="64"/>
      </patternFill>
    </fill>
  </fills>
  <borders count="36">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FF00"/>
      </left>
      <right style="medium">
        <color rgb="FFFFFF00"/>
      </right>
      <top style="medium">
        <color rgb="FFFFFF00"/>
      </top>
      <bottom style="medium">
        <color rgb="FFFFFF00"/>
      </bottom>
      <diagonal/>
    </border>
    <border>
      <left style="medium">
        <color rgb="FFFFFF00"/>
      </left>
      <right/>
      <top style="medium">
        <color rgb="FFFFFF00"/>
      </top>
      <bottom style="medium">
        <color rgb="FFFFFF00"/>
      </bottom>
      <diagonal/>
    </border>
    <border>
      <left/>
      <right style="medium">
        <color rgb="FFFFFF00"/>
      </right>
      <top style="medium">
        <color rgb="FFFFFF00"/>
      </top>
      <bottom style="medium">
        <color rgb="FFFFFF00"/>
      </bottom>
      <diagonal/>
    </border>
    <border>
      <left style="medium">
        <color rgb="FFFFFF00"/>
      </left>
      <right style="medium">
        <color rgb="FFFFFF00"/>
      </right>
      <top style="medium">
        <color rgb="FFFFFF00"/>
      </top>
      <bottom/>
      <diagonal/>
    </border>
    <border>
      <left style="medium">
        <color rgb="FFFFFF00"/>
      </left>
      <right style="medium">
        <color rgb="FFFFFF00"/>
      </right>
      <top/>
      <bottom style="thin">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rgb="FFFFFF00"/>
      </bottom>
      <diagonal/>
    </border>
    <border>
      <left style="hair">
        <color indexed="64"/>
      </left>
      <right style="hair">
        <color indexed="64"/>
      </right>
      <top style="hair">
        <color indexed="64"/>
      </top>
      <bottom style="hair">
        <color indexed="64"/>
      </bottom>
      <diagonal/>
    </border>
    <border>
      <left/>
      <right/>
      <top style="medium">
        <color rgb="FFFFFF00"/>
      </top>
      <bottom style="medium">
        <color rgb="FFFFFF00"/>
      </bottom>
      <diagonal/>
    </border>
    <border>
      <left style="medium">
        <color rgb="FFFFFF00"/>
      </left>
      <right/>
      <top style="medium">
        <color rgb="FFFFFF00"/>
      </top>
      <bottom/>
      <diagonal/>
    </border>
    <border>
      <left/>
      <right/>
      <top style="medium">
        <color rgb="FFFFFF00"/>
      </top>
      <bottom/>
      <diagonal/>
    </border>
    <border>
      <left style="medium">
        <color rgb="FFFFFF00"/>
      </left>
      <right/>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
      <left style="thin">
        <color rgb="FFFFC000"/>
      </left>
      <right style="thin">
        <color rgb="FFFFC000"/>
      </right>
      <top style="thin">
        <color rgb="FFFFC000"/>
      </top>
      <bottom style="thin">
        <color rgb="FFFFC000"/>
      </bottom>
      <diagonal/>
    </border>
  </borders>
  <cellStyleXfs count="9">
    <xf numFmtId="0" fontId="0" fillId="0" borderId="0"/>
    <xf numFmtId="164"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9" fillId="0" borderId="0" applyFont="0" applyFill="0" applyBorder="0" applyAlignment="0" applyProtection="0"/>
  </cellStyleXfs>
  <cellXfs count="285">
    <xf numFmtId="0" fontId="0" fillId="0" borderId="0" xfId="0"/>
    <xf numFmtId="0" fontId="4" fillId="0" borderId="0" xfId="0" applyFont="1" applyAlignment="1">
      <alignment vertical="center"/>
    </xf>
    <xf numFmtId="0" fontId="4" fillId="0" borderId="1" xfId="0" applyFont="1" applyBorder="1" applyAlignment="1">
      <alignment vertical="center"/>
    </xf>
    <xf numFmtId="0" fontId="5" fillId="0" borderId="5" xfId="0" applyFont="1" applyBorder="1" applyAlignment="1">
      <alignment horizontal="right" vertical="center"/>
    </xf>
    <xf numFmtId="0" fontId="4" fillId="0" borderId="2" xfId="0" applyFont="1" applyBorder="1" applyAlignment="1">
      <alignment vertical="center"/>
    </xf>
    <xf numFmtId="0" fontId="4" fillId="0" borderId="8" xfId="0" applyFont="1" applyBorder="1" applyAlignment="1">
      <alignment vertical="center"/>
    </xf>
    <xf numFmtId="0" fontId="5" fillId="0" borderId="0" xfId="0" applyFont="1" applyAlignment="1">
      <alignment horizontal="right" vertical="center"/>
    </xf>
    <xf numFmtId="0" fontId="7" fillId="0" borderId="14" xfId="4" applyFont="1" applyBorder="1" applyAlignment="1">
      <alignment vertical="center"/>
    </xf>
    <xf numFmtId="0" fontId="4" fillId="0" borderId="0" xfId="4" applyFont="1" applyAlignment="1">
      <alignment vertical="center"/>
    </xf>
    <xf numFmtId="0" fontId="4" fillId="0" borderId="1" xfId="4" applyFont="1" applyBorder="1" applyAlignment="1">
      <alignment vertical="center"/>
    </xf>
    <xf numFmtId="0" fontId="4" fillId="0" borderId="6" xfId="4" applyFont="1" applyBorder="1" applyAlignment="1">
      <alignment vertical="center"/>
    </xf>
    <xf numFmtId="0" fontId="5" fillId="0" borderId="7" xfId="4" applyFont="1" applyBorder="1" applyAlignment="1">
      <alignment horizontal="right" vertical="center"/>
    </xf>
    <xf numFmtId="0" fontId="5" fillId="0" borderId="0" xfId="4" applyFont="1" applyAlignment="1">
      <alignment horizontal="right" vertical="center"/>
    </xf>
    <xf numFmtId="0" fontId="7" fillId="0" borderId="23" xfId="4" applyFont="1" applyBorder="1" applyAlignment="1">
      <alignment vertical="center"/>
    </xf>
    <xf numFmtId="0" fontId="5" fillId="0" borderId="0" xfId="0" applyFont="1" applyAlignment="1">
      <alignment horizontal="left" vertical="center" wrapText="1"/>
    </xf>
    <xf numFmtId="0" fontId="5" fillId="0" borderId="3" xfId="0" applyFont="1" applyBorder="1" applyAlignment="1">
      <alignment horizontal="center" vertical="center"/>
    </xf>
    <xf numFmtId="165" fontId="5" fillId="3" borderId="0" xfId="0" applyNumberFormat="1" applyFont="1" applyFill="1" applyAlignment="1">
      <alignment horizontal="center" vertical="center"/>
    </xf>
    <xf numFmtId="0" fontId="2" fillId="0" borderId="0" xfId="0" applyFont="1" applyAlignment="1">
      <alignment vertical="center"/>
    </xf>
    <xf numFmtId="0" fontId="2" fillId="0" borderId="0" xfId="0" applyFont="1" applyAlignment="1">
      <alignment horizontal="left" vertical="center" wrapText="1"/>
    </xf>
    <xf numFmtId="167" fontId="2" fillId="0" borderId="0" xfId="0" applyNumberFormat="1" applyFont="1" applyAlignment="1">
      <alignment horizontal="right" vertical="center" wrapText="1" indent="3"/>
    </xf>
    <xf numFmtId="166" fontId="4" fillId="3" borderId="0" xfId="0" applyNumberFormat="1" applyFont="1" applyFill="1" applyAlignment="1">
      <alignment horizontal="right" vertical="center" indent="1"/>
    </xf>
    <xf numFmtId="166" fontId="5" fillId="3" borderId="1" xfId="0" applyNumberFormat="1" applyFont="1" applyFill="1" applyBorder="1" applyAlignment="1">
      <alignment horizontal="right" vertical="center" indent="1"/>
    </xf>
    <xf numFmtId="0" fontId="2" fillId="0" borderId="0" xfId="0" applyFont="1" applyAlignment="1">
      <alignment horizontal="left" vertical="center"/>
    </xf>
    <xf numFmtId="166" fontId="4" fillId="3" borderId="2" xfId="0" applyNumberFormat="1" applyFont="1" applyFill="1" applyBorder="1" applyAlignment="1">
      <alignment horizontal="right" vertical="center" indent="1"/>
    </xf>
    <xf numFmtId="166" fontId="5" fillId="3" borderId="27" xfId="0" applyNumberFormat="1" applyFont="1" applyFill="1" applyBorder="1" applyAlignment="1">
      <alignment horizontal="right" vertical="center" indent="1"/>
    </xf>
    <xf numFmtId="44" fontId="5" fillId="3" borderId="0" xfId="0" applyNumberFormat="1" applyFont="1" applyFill="1" applyAlignment="1">
      <alignment horizontal="right" vertical="center" indent="1"/>
    </xf>
    <xf numFmtId="0" fontId="2" fillId="0" borderId="0" xfId="0" applyFont="1"/>
    <xf numFmtId="168" fontId="4" fillId="3" borderId="0" xfId="0" applyNumberFormat="1" applyFont="1" applyFill="1" applyAlignment="1">
      <alignment horizontal="right" vertical="center" indent="5"/>
    </xf>
    <xf numFmtId="169" fontId="5" fillId="2" borderId="9" xfId="0" applyNumberFormat="1" applyFont="1" applyFill="1" applyBorder="1" applyAlignment="1" applyProtection="1">
      <alignment horizontal="right" vertical="center" indent="2"/>
      <protection locked="0"/>
    </xf>
    <xf numFmtId="44" fontId="5" fillId="3" borderId="0" xfId="5" applyFont="1" applyFill="1" applyAlignment="1">
      <alignment horizontal="right" vertical="center" indent="1"/>
    </xf>
    <xf numFmtId="169" fontId="5" fillId="2" borderId="12" xfId="0" applyNumberFormat="1" applyFont="1" applyFill="1" applyBorder="1" applyAlignment="1" applyProtection="1">
      <alignment horizontal="right" vertical="center" indent="2"/>
      <protection locked="0"/>
    </xf>
    <xf numFmtId="166" fontId="4" fillId="0" borderId="0" xfId="0" applyNumberFormat="1" applyFont="1" applyAlignment="1">
      <alignment horizontal="right" vertical="center" indent="1"/>
    </xf>
    <xf numFmtId="0" fontId="5" fillId="0" borderId="0" xfId="0" applyFont="1" applyAlignment="1">
      <alignment horizontal="center" vertical="center"/>
    </xf>
    <xf numFmtId="165" fontId="5" fillId="0" borderId="0" xfId="0" applyNumberFormat="1" applyFont="1" applyAlignment="1">
      <alignment horizontal="right" vertical="center" indent="1"/>
    </xf>
    <xf numFmtId="166" fontId="16" fillId="0" borderId="0" xfId="0" applyNumberFormat="1" applyFont="1" applyAlignment="1">
      <alignment horizontal="right" vertical="center" indent="1"/>
    </xf>
    <xf numFmtId="166" fontId="5" fillId="0" borderId="0" xfId="0" applyNumberFormat="1" applyFont="1" applyAlignment="1">
      <alignment horizontal="right" vertical="center" indent="1"/>
    </xf>
    <xf numFmtId="0" fontId="4" fillId="0" borderId="0" xfId="0" applyFont="1"/>
    <xf numFmtId="166" fontId="5" fillId="3" borderId="26" xfId="0" applyNumberFormat="1" applyFont="1" applyFill="1" applyBorder="1" applyAlignment="1">
      <alignment horizontal="right" vertical="center" indent="1"/>
    </xf>
    <xf numFmtId="167" fontId="2" fillId="0" borderId="0" xfId="0" applyNumberFormat="1" applyFont="1" applyAlignment="1">
      <alignment vertical="center" wrapText="1"/>
    </xf>
    <xf numFmtId="165" fontId="11" fillId="3" borderId="0" xfId="0" applyNumberFormat="1" applyFont="1" applyFill="1" applyAlignment="1">
      <alignment horizontal="right" vertical="center" indent="1"/>
    </xf>
    <xf numFmtId="165" fontId="11" fillId="3" borderId="0" xfId="0" applyNumberFormat="1" applyFont="1" applyFill="1" applyAlignment="1">
      <alignment horizontal="center" vertical="center"/>
    </xf>
    <xf numFmtId="165" fontId="11" fillId="0" borderId="0" xfId="0" applyNumberFormat="1" applyFont="1" applyAlignment="1">
      <alignment horizontal="right" vertical="center" indent="1"/>
    </xf>
    <xf numFmtId="44" fontId="4" fillId="0" borderId="0" xfId="8" applyFont="1" applyAlignment="1">
      <alignment vertical="center"/>
    </xf>
    <xf numFmtId="166" fontId="4" fillId="3" borderId="0" xfId="8" applyNumberFormat="1" applyFont="1" applyFill="1" applyAlignment="1">
      <alignment horizontal="right" vertical="center" indent="1"/>
    </xf>
    <xf numFmtId="0" fontId="7" fillId="0" borderId="1" xfId="4" applyFont="1" applyBorder="1" applyAlignment="1">
      <alignment vertical="center"/>
    </xf>
    <xf numFmtId="44" fontId="5" fillId="3" borderId="0" xfId="0" applyNumberFormat="1" applyFont="1" applyFill="1" applyAlignment="1">
      <alignment horizontal="right" vertical="center"/>
    </xf>
    <xf numFmtId="166" fontId="4" fillId="3" borderId="28" xfId="0" applyNumberFormat="1" applyFont="1" applyFill="1" applyBorder="1" applyAlignment="1">
      <alignment horizontal="right" vertical="center" indent="1"/>
    </xf>
    <xf numFmtId="44" fontId="5" fillId="3" borderId="2" xfId="0" applyNumberFormat="1" applyFont="1" applyFill="1" applyBorder="1" applyAlignment="1">
      <alignment horizontal="right" vertical="center"/>
    </xf>
    <xf numFmtId="171" fontId="5" fillId="2" borderId="9" xfId="2" applyNumberFormat="1" applyFont="1" applyFill="1" applyBorder="1" applyAlignment="1" applyProtection="1">
      <alignment horizontal="right" vertical="center" indent="1"/>
      <protection locked="0"/>
    </xf>
    <xf numFmtId="0" fontId="2" fillId="0" borderId="0" xfId="0" applyFont="1" applyAlignment="1">
      <alignment horizontal="center"/>
    </xf>
    <xf numFmtId="44" fontId="7" fillId="0" borderId="0" xfId="8" applyFont="1" applyAlignment="1">
      <alignment vertical="center" wrapText="1"/>
    </xf>
    <xf numFmtId="0" fontId="4" fillId="0" borderId="0" xfId="4" applyFont="1" applyAlignment="1" applyProtection="1">
      <alignment vertical="center"/>
      <protection hidden="1"/>
    </xf>
    <xf numFmtId="0" fontId="23" fillId="0" borderId="0" xfId="4" applyFont="1" applyAlignment="1" applyProtection="1">
      <alignment vertical="center"/>
      <protection hidden="1"/>
    </xf>
    <xf numFmtId="0" fontId="4" fillId="4" borderId="0" xfId="0" applyFont="1" applyFill="1" applyAlignment="1">
      <alignment vertical="center"/>
    </xf>
    <xf numFmtId="0" fontId="5" fillId="4" borderId="5" xfId="0" applyFont="1" applyFill="1" applyBorder="1" applyAlignment="1">
      <alignment horizontal="right" vertical="center"/>
    </xf>
    <xf numFmtId="0" fontId="5" fillId="4" borderId="7" xfId="0" applyFont="1" applyFill="1" applyBorder="1" applyAlignment="1">
      <alignment horizontal="right" vertical="center"/>
    </xf>
    <xf numFmtId="0" fontId="4" fillId="4" borderId="6" xfId="0" applyFont="1" applyFill="1" applyBorder="1" applyAlignment="1">
      <alignment vertical="center"/>
    </xf>
    <xf numFmtId="0" fontId="4" fillId="4" borderId="8" xfId="0" applyFont="1" applyFill="1" applyBorder="1" applyAlignment="1">
      <alignment vertical="center"/>
    </xf>
    <xf numFmtId="0" fontId="4" fillId="4" borderId="2" xfId="0" applyFont="1" applyFill="1" applyBorder="1" applyAlignment="1">
      <alignment vertical="center"/>
    </xf>
    <xf numFmtId="0" fontId="5" fillId="4" borderId="3" xfId="0" applyFont="1" applyFill="1" applyBorder="1" applyAlignment="1">
      <alignment horizontal="right" vertical="center"/>
    </xf>
    <xf numFmtId="0" fontId="4" fillId="4" borderId="1" xfId="0" applyFont="1" applyFill="1" applyBorder="1" applyAlignment="1">
      <alignment vertical="center"/>
    </xf>
    <xf numFmtId="0" fontId="5" fillId="4" borderId="0" xfId="0" applyFont="1" applyFill="1" applyAlignment="1">
      <alignment vertical="center"/>
    </xf>
    <xf numFmtId="0" fontId="4" fillId="4" borderId="0" xfId="0" applyFont="1" applyFill="1" applyAlignment="1">
      <alignment horizontal="right" vertical="center"/>
    </xf>
    <xf numFmtId="165" fontId="5" fillId="4" borderId="0" xfId="0" applyNumberFormat="1" applyFont="1" applyFill="1" applyAlignment="1">
      <alignment vertical="center"/>
    </xf>
    <xf numFmtId="0" fontId="4" fillId="4" borderId="4" xfId="0" applyFont="1" applyFill="1" applyBorder="1" applyAlignment="1">
      <alignment vertical="center"/>
    </xf>
    <xf numFmtId="165" fontId="5" fillId="4" borderId="0" xfId="0" applyNumberFormat="1" applyFont="1" applyFill="1" applyAlignment="1">
      <alignment horizontal="right" vertical="center" indent="1"/>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14" fillId="4" borderId="0" xfId="0" applyFont="1" applyFill="1" applyAlignment="1">
      <alignment vertical="center"/>
    </xf>
    <xf numFmtId="0" fontId="7" fillId="4" borderId="1" xfId="4" applyFont="1" applyFill="1" applyBorder="1" applyAlignment="1">
      <alignment vertical="center"/>
    </xf>
    <xf numFmtId="0" fontId="14" fillId="4" borderId="2" xfId="0" applyFont="1" applyFill="1" applyBorder="1" applyAlignment="1">
      <alignment vertical="center"/>
    </xf>
    <xf numFmtId="0" fontId="2" fillId="4" borderId="2" xfId="0" applyFont="1" applyFill="1" applyBorder="1" applyAlignment="1">
      <alignment vertical="center"/>
    </xf>
    <xf numFmtId="16" fontId="5" fillId="4" borderId="5" xfId="0" quotePrefix="1" applyNumberFormat="1" applyFont="1" applyFill="1" applyBorder="1" applyAlignment="1">
      <alignment horizontal="center" vertical="center"/>
    </xf>
    <xf numFmtId="0" fontId="2" fillId="4" borderId="0" xfId="0" applyFont="1" applyFill="1" applyAlignment="1">
      <alignment horizontal="left" vertical="center" wrapText="1"/>
    </xf>
    <xf numFmtId="166" fontId="16" fillId="4" borderId="0" xfId="0" applyNumberFormat="1" applyFont="1" applyFill="1" applyAlignment="1">
      <alignment horizontal="right" vertical="center" indent="1"/>
    </xf>
    <xf numFmtId="0" fontId="2" fillId="4" borderId="0" xfId="0" applyFont="1" applyFill="1" applyAlignment="1">
      <alignment vertical="center"/>
    </xf>
    <xf numFmtId="0" fontId="5" fillId="4" borderId="5" xfId="0" quotePrefix="1" applyFont="1" applyFill="1" applyBorder="1" applyAlignment="1">
      <alignment horizontal="center" vertical="center"/>
    </xf>
    <xf numFmtId="0" fontId="7" fillId="4" borderId="15" xfId="4" applyFont="1" applyFill="1" applyBorder="1" applyAlignment="1">
      <alignment vertical="center"/>
    </xf>
    <xf numFmtId="0" fontId="7" fillId="4" borderId="24" xfId="4" applyFont="1" applyFill="1" applyBorder="1" applyAlignment="1">
      <alignment vertical="center"/>
    </xf>
    <xf numFmtId="0" fontId="7" fillId="4" borderId="32" xfId="4" applyFont="1" applyFill="1" applyBorder="1" applyAlignment="1">
      <alignment vertical="center"/>
    </xf>
    <xf numFmtId="0" fontId="13" fillId="4" borderId="2" xfId="0" applyFont="1" applyFill="1" applyBorder="1" applyAlignment="1">
      <alignment vertical="center"/>
    </xf>
    <xf numFmtId="0" fontId="20" fillId="4" borderId="6" xfId="0" applyFont="1" applyFill="1" applyBorder="1" applyAlignment="1">
      <alignment vertical="center"/>
    </xf>
    <xf numFmtId="0" fontId="18" fillId="4" borderId="0" xfId="0" applyFont="1" applyFill="1" applyAlignment="1">
      <alignment vertical="center"/>
    </xf>
    <xf numFmtId="0" fontId="4" fillId="4" borderId="0" xfId="0" applyFont="1" applyFill="1" applyAlignment="1">
      <alignment horizontal="center" vertical="center"/>
    </xf>
    <xf numFmtId="0" fontId="7" fillId="0" borderId="15" xfId="4" applyFont="1" applyBorder="1" applyAlignment="1">
      <alignment vertical="center"/>
    </xf>
    <xf numFmtId="0" fontId="7" fillId="0" borderId="24" xfId="4" applyFont="1" applyBorder="1" applyAlignment="1">
      <alignment vertical="center"/>
    </xf>
    <xf numFmtId="0" fontId="5" fillId="4" borderId="3" xfId="4" applyFont="1" applyFill="1" applyBorder="1" applyAlignment="1">
      <alignment horizontal="right" vertical="center"/>
    </xf>
    <xf numFmtId="0" fontId="4" fillId="4" borderId="1" xfId="4" applyFont="1" applyFill="1" applyBorder="1" applyAlignment="1">
      <alignment vertical="center"/>
    </xf>
    <xf numFmtId="0" fontId="5" fillId="4" borderId="5" xfId="4" applyFont="1" applyFill="1" applyBorder="1" applyAlignment="1">
      <alignment horizontal="right" vertical="center"/>
    </xf>
    <xf numFmtId="0" fontId="4" fillId="4" borderId="0" xfId="4" applyFont="1" applyFill="1" applyAlignment="1">
      <alignment vertical="center" wrapText="1"/>
    </xf>
    <xf numFmtId="0" fontId="4" fillId="4" borderId="0" xfId="4" applyFont="1" applyFill="1" applyAlignment="1">
      <alignment vertical="center"/>
    </xf>
    <xf numFmtId="0" fontId="4" fillId="4" borderId="4" xfId="4" applyFont="1" applyFill="1" applyBorder="1" applyAlignment="1">
      <alignment vertical="center"/>
    </xf>
    <xf numFmtId="0" fontId="4" fillId="4" borderId="6" xfId="4" applyFont="1" applyFill="1" applyBorder="1" applyAlignment="1">
      <alignment vertical="center"/>
    </xf>
    <xf numFmtId="0" fontId="4" fillId="4" borderId="8" xfId="4" applyFont="1" applyFill="1" applyBorder="1" applyAlignment="1">
      <alignment vertical="center"/>
    </xf>
    <xf numFmtId="0" fontId="4" fillId="4" borderId="2" xfId="4" applyFont="1" applyFill="1" applyBorder="1" applyAlignment="1">
      <alignment vertical="center"/>
    </xf>
    <xf numFmtId="0" fontId="5" fillId="4" borderId="5" xfId="4" applyFont="1" applyFill="1" applyBorder="1" applyAlignment="1">
      <alignment horizontal="center" vertical="center"/>
    </xf>
    <xf numFmtId="0" fontId="14" fillId="4" borderId="0" xfId="0" applyFont="1" applyFill="1" applyAlignment="1">
      <alignment horizontal="left" vertical="center"/>
    </xf>
    <xf numFmtId="0" fontId="6" fillId="4" borderId="0" xfId="4" applyFont="1" applyFill="1" applyAlignment="1">
      <alignment horizontal="left" vertical="center"/>
    </xf>
    <xf numFmtId="0" fontId="4" fillId="4" borderId="0" xfId="4" applyFont="1" applyFill="1" applyAlignment="1">
      <alignment horizontal="center" vertical="center"/>
    </xf>
    <xf numFmtId="0" fontId="5" fillId="4" borderId="0" xfId="4" applyFont="1" applyFill="1" applyAlignment="1">
      <alignment vertical="center"/>
    </xf>
    <xf numFmtId="0" fontId="5" fillId="4" borderId="0" xfId="4" applyFont="1" applyFill="1" applyAlignment="1">
      <alignment vertical="center" wrapText="1"/>
    </xf>
    <xf numFmtId="0" fontId="5" fillId="4" borderId="7" xfId="4" applyFont="1" applyFill="1" applyBorder="1" applyAlignment="1">
      <alignment horizontal="right" vertical="center"/>
    </xf>
    <xf numFmtId="0" fontId="2" fillId="4" borderId="0" xfId="4" applyFill="1" applyAlignment="1">
      <alignment vertical="center"/>
    </xf>
    <xf numFmtId="0" fontId="17" fillId="4" borderId="0" xfId="0" applyFont="1" applyFill="1" applyAlignment="1">
      <alignment vertical="center"/>
    </xf>
    <xf numFmtId="0" fontId="7" fillId="0" borderId="18" xfId="4" applyFont="1" applyBorder="1" applyAlignment="1">
      <alignment vertical="center"/>
    </xf>
    <xf numFmtId="0" fontId="5" fillId="3" borderId="5" xfId="0" applyFont="1" applyFill="1" applyBorder="1" applyAlignment="1">
      <alignment horizontal="right" vertical="center"/>
    </xf>
    <xf numFmtId="0" fontId="4" fillId="3" borderId="0" xfId="0" applyFont="1" applyFill="1" applyAlignment="1">
      <alignment vertical="center"/>
    </xf>
    <xf numFmtId="0" fontId="4" fillId="3" borderId="6" xfId="0" applyFont="1" applyFill="1" applyBorder="1" applyAlignment="1">
      <alignment vertical="center"/>
    </xf>
    <xf numFmtId="0" fontId="5" fillId="3" borderId="5" xfId="0" applyFont="1" applyFill="1" applyBorder="1" applyAlignment="1">
      <alignment horizontal="right"/>
    </xf>
    <xf numFmtId="0" fontId="14" fillId="3" borderId="6" xfId="0" applyFont="1" applyFill="1" applyBorder="1" applyAlignment="1">
      <alignment wrapText="1"/>
    </xf>
    <xf numFmtId="0" fontId="4" fillId="3" borderId="8" xfId="0" applyFont="1" applyFill="1" applyBorder="1" applyAlignment="1">
      <alignment vertical="center"/>
    </xf>
    <xf numFmtId="0" fontId="5" fillId="3" borderId="7" xfId="0" applyFont="1" applyFill="1" applyBorder="1" applyAlignment="1">
      <alignment horizontal="right" vertical="center"/>
    </xf>
    <xf numFmtId="0" fontId="9" fillId="3" borderId="0" xfId="0" applyFont="1" applyFill="1" applyAlignment="1">
      <alignment horizontal="left" vertical="center"/>
    </xf>
    <xf numFmtId="0" fontId="5" fillId="3" borderId="0" xfId="0" applyFont="1" applyFill="1" applyAlignment="1">
      <alignment horizontal="right" vertical="center" indent="1"/>
    </xf>
    <xf numFmtId="0" fontId="4" fillId="3" borderId="2" xfId="0" applyFont="1" applyFill="1" applyBorder="1" applyAlignment="1">
      <alignment vertical="center"/>
    </xf>
    <xf numFmtId="0" fontId="7" fillId="3" borderId="29" xfId="0" applyFont="1" applyFill="1" applyBorder="1" applyAlignment="1">
      <alignment horizontal="center" vertical="center"/>
    </xf>
    <xf numFmtId="0" fontId="11" fillId="3" borderId="5" xfId="0" applyFont="1" applyFill="1" applyBorder="1" applyAlignment="1">
      <alignment horizontal="right" vertical="center"/>
    </xf>
    <xf numFmtId="0" fontId="5" fillId="0" borderId="33" xfId="0" applyFont="1" applyBorder="1" applyAlignment="1">
      <alignment horizontal="center" vertical="center"/>
    </xf>
    <xf numFmtId="0" fontId="4" fillId="0" borderId="33" xfId="0" applyFont="1" applyBorder="1" applyAlignment="1">
      <alignment vertical="center"/>
    </xf>
    <xf numFmtId="0" fontId="8" fillId="5" borderId="3" xfId="0" applyFont="1" applyFill="1" applyBorder="1" applyAlignment="1">
      <alignment vertical="center"/>
    </xf>
    <xf numFmtId="0" fontId="4" fillId="5" borderId="1" xfId="0" applyFont="1" applyFill="1" applyBorder="1" applyAlignment="1">
      <alignment vertical="center"/>
    </xf>
    <xf numFmtId="0" fontId="7" fillId="5" borderId="29" xfId="0" applyFont="1" applyFill="1" applyBorder="1" applyAlignment="1">
      <alignment horizontal="center" vertical="center"/>
    </xf>
    <xf numFmtId="0" fontId="9" fillId="5" borderId="7" xfId="0" applyFont="1" applyFill="1" applyBorder="1" applyAlignment="1">
      <alignment horizontal="left" vertical="center"/>
    </xf>
    <xf numFmtId="10" fontId="5" fillId="5" borderId="30" xfId="0" applyNumberFormat="1" applyFont="1" applyFill="1" applyBorder="1" applyAlignment="1">
      <alignment horizontal="right" vertical="center" indent="1"/>
    </xf>
    <xf numFmtId="0" fontId="4" fillId="5" borderId="2" xfId="0" applyFont="1" applyFill="1" applyBorder="1" applyAlignment="1">
      <alignment vertical="center"/>
    </xf>
    <xf numFmtId="0" fontId="15" fillId="5" borderId="31" xfId="0" applyFont="1" applyFill="1" applyBorder="1" applyAlignment="1">
      <alignment horizontal="center" vertical="center" wrapText="1"/>
    </xf>
    <xf numFmtId="0" fontId="15" fillId="5" borderId="30" xfId="0" applyFont="1" applyFill="1" applyBorder="1" applyAlignment="1">
      <alignment horizontal="center" vertical="center" wrapText="1"/>
    </xf>
    <xf numFmtId="172" fontId="12" fillId="2" borderId="11" xfId="0" applyNumberFormat="1" applyFont="1" applyFill="1" applyBorder="1" applyAlignment="1" applyProtection="1">
      <alignment horizontal="right" vertical="center"/>
      <protection locked="0"/>
    </xf>
    <xf numFmtId="0" fontId="2" fillId="4" borderId="0" xfId="0" applyFont="1" applyFill="1"/>
    <xf numFmtId="0" fontId="2" fillId="4" borderId="0" xfId="0" applyFont="1" applyFill="1" applyAlignment="1">
      <alignment horizontal="center"/>
    </xf>
    <xf numFmtId="0" fontId="7" fillId="4" borderId="0" xfId="0" applyFont="1" applyFill="1" applyAlignment="1">
      <alignment horizontal="center" vertical="center" wrapText="1"/>
    </xf>
    <xf numFmtId="0" fontId="2" fillId="4" borderId="17" xfId="0" applyFont="1" applyFill="1" applyBorder="1" applyAlignment="1">
      <alignment horizontal="center" wrapText="1"/>
    </xf>
    <xf numFmtId="0" fontId="4" fillId="4" borderId="0" xfId="0" applyFont="1" applyFill="1" applyAlignment="1">
      <alignment horizontal="left" vertical="center" indent="1"/>
    </xf>
    <xf numFmtId="0" fontId="2" fillId="4" borderId="0" xfId="0" applyFont="1" applyFill="1" applyAlignment="1">
      <alignment horizontal="left" vertical="center"/>
    </xf>
    <xf numFmtId="0" fontId="2" fillId="4" borderId="17" xfId="0" applyFont="1" applyFill="1" applyBorder="1"/>
    <xf numFmtId="0" fontId="2" fillId="4" borderId="0" xfId="0" applyFont="1" applyFill="1" applyAlignment="1">
      <alignment horizontal="center" wrapText="1"/>
    </xf>
    <xf numFmtId="0" fontId="2" fillId="4" borderId="2" xfId="0" applyFont="1" applyFill="1" applyBorder="1" applyAlignment="1">
      <alignment horizontal="left" vertical="center" wrapText="1"/>
    </xf>
    <xf numFmtId="167" fontId="2" fillId="4" borderId="2" xfId="0" applyNumberFormat="1" applyFont="1" applyFill="1" applyBorder="1" applyAlignment="1">
      <alignment horizontal="right" vertical="center" wrapText="1" indent="3"/>
    </xf>
    <xf numFmtId="167" fontId="2" fillId="4" borderId="0" xfId="0" applyNumberFormat="1" applyFont="1" applyFill="1" applyAlignment="1">
      <alignment horizontal="right" vertical="center" wrapText="1" indent="3"/>
    </xf>
    <xf numFmtId="166" fontId="4" fillId="4" borderId="0" xfId="0" applyNumberFormat="1" applyFont="1" applyFill="1" applyAlignment="1">
      <alignment horizontal="right" vertical="center" indent="1"/>
    </xf>
    <xf numFmtId="166" fontId="4" fillId="4" borderId="2" xfId="0" applyNumberFormat="1" applyFont="1" applyFill="1" applyBorder="1" applyAlignment="1">
      <alignment horizontal="right" vertical="center" indent="1"/>
    </xf>
    <xf numFmtId="10" fontId="5" fillId="4" borderId="0" xfId="2" applyNumberFormat="1" applyFont="1" applyFill="1" applyAlignment="1">
      <alignment horizontal="right" vertical="center"/>
    </xf>
    <xf numFmtId="0" fontId="4" fillId="4" borderId="0" xfId="0" applyFont="1" applyFill="1" applyAlignment="1">
      <alignment horizontal="center" vertical="top"/>
    </xf>
    <xf numFmtId="0" fontId="5" fillId="4" borderId="0" xfId="4" applyFont="1" applyFill="1" applyAlignment="1">
      <alignment horizontal="right" vertical="center"/>
    </xf>
    <xf numFmtId="0" fontId="5" fillId="4" borderId="5" xfId="4" applyFont="1" applyFill="1" applyBorder="1" applyAlignment="1">
      <alignment horizontal="center" vertical="center" wrapText="1"/>
    </xf>
    <xf numFmtId="0" fontId="5" fillId="4" borderId="6" xfId="4" applyFont="1" applyFill="1" applyBorder="1" applyAlignment="1">
      <alignment horizontal="center" vertical="center" wrapText="1"/>
    </xf>
    <xf numFmtId="170" fontId="12" fillId="2" borderId="11" xfId="0" applyNumberFormat="1" applyFont="1" applyFill="1" applyBorder="1" applyAlignment="1" applyProtection="1">
      <alignment horizontal="right" vertical="center"/>
      <protection locked="0"/>
    </xf>
    <xf numFmtId="0" fontId="2" fillId="4" borderId="0" xfId="0" applyFont="1" applyFill="1" applyAlignment="1">
      <alignment vertical="center" wrapText="1"/>
    </xf>
    <xf numFmtId="171" fontId="7" fillId="0" borderId="15" xfId="4" applyNumberFormat="1" applyFont="1" applyBorder="1" applyAlignment="1">
      <alignment horizontal="right" vertical="center" indent="1"/>
    </xf>
    <xf numFmtId="171" fontId="7" fillId="0" borderId="16" xfId="4" applyNumberFormat="1" applyFont="1" applyBorder="1" applyAlignment="1">
      <alignment horizontal="right" vertical="center" indent="1"/>
    </xf>
    <xf numFmtId="171" fontId="7" fillId="0" borderId="34" xfId="4" applyNumberFormat="1" applyFont="1" applyBorder="1" applyAlignment="1">
      <alignment horizontal="right" vertical="center" indent="1"/>
    </xf>
    <xf numFmtId="171" fontId="7" fillId="0" borderId="24" xfId="4" applyNumberFormat="1" applyFont="1" applyBorder="1" applyAlignment="1">
      <alignment horizontal="right" vertical="center" indent="1"/>
    </xf>
    <xf numFmtId="171" fontId="7" fillId="0" borderId="25" xfId="4" applyNumberFormat="1" applyFont="1" applyBorder="1" applyAlignment="1">
      <alignment horizontal="right" vertical="center" indent="1"/>
    </xf>
    <xf numFmtId="171" fontId="7" fillId="0" borderId="18" xfId="4" applyNumberFormat="1" applyFont="1" applyBorder="1" applyAlignment="1">
      <alignment horizontal="right" vertical="center" indent="1"/>
    </xf>
    <xf numFmtId="171" fontId="7" fillId="4" borderId="15" xfId="4" applyNumberFormat="1" applyFont="1" applyFill="1" applyBorder="1" applyAlignment="1">
      <alignment horizontal="right" vertical="center" indent="1"/>
    </xf>
    <xf numFmtId="171" fontId="7" fillId="4" borderId="16" xfId="4" applyNumberFormat="1" applyFont="1" applyFill="1" applyBorder="1" applyAlignment="1">
      <alignment horizontal="right" vertical="center" indent="1"/>
    </xf>
    <xf numFmtId="171" fontId="7" fillId="4" borderId="24" xfId="4" applyNumberFormat="1" applyFont="1" applyFill="1" applyBorder="1" applyAlignment="1">
      <alignment horizontal="right" vertical="center" indent="1"/>
    </xf>
    <xf numFmtId="0" fontId="17" fillId="2" borderId="0" xfId="0" applyFont="1" applyFill="1" applyAlignment="1">
      <alignment vertical="center"/>
    </xf>
    <xf numFmtId="0" fontId="5" fillId="2" borderId="0" xfId="0" applyFont="1" applyFill="1" applyAlignment="1">
      <alignment vertical="center"/>
    </xf>
    <xf numFmtId="171" fontId="25" fillId="6" borderId="0" xfId="4" applyNumberFormat="1" applyFont="1" applyFill="1" applyAlignment="1">
      <alignment horizontal="right" vertical="center" indent="1"/>
    </xf>
    <xf numFmtId="0" fontId="2" fillId="0" borderId="2" xfId="0" applyFont="1" applyBorder="1" applyAlignment="1">
      <alignment horizontal="left" vertical="center" wrapText="1"/>
    </xf>
    <xf numFmtId="167" fontId="2" fillId="0" borderId="2" xfId="0" applyNumberFormat="1" applyFont="1" applyBorder="1" applyAlignment="1">
      <alignment vertical="center" wrapText="1"/>
    </xf>
    <xf numFmtId="166" fontId="4" fillId="0" borderId="2" xfId="0" applyNumberFormat="1" applyFont="1" applyBorder="1" applyAlignment="1">
      <alignment horizontal="right" vertical="center" indent="1"/>
    </xf>
    <xf numFmtId="171" fontId="7" fillId="0" borderId="32" xfId="4" applyNumberFormat="1" applyFont="1" applyBorder="1" applyAlignment="1">
      <alignment horizontal="right" vertical="center" indent="1"/>
    </xf>
    <xf numFmtId="171" fontId="7" fillId="4" borderId="32" xfId="4" applyNumberFormat="1" applyFont="1" applyFill="1" applyBorder="1" applyAlignment="1">
      <alignment horizontal="right" vertical="center" indent="1"/>
    </xf>
    <xf numFmtId="166" fontId="2" fillId="0" borderId="0" xfId="0" applyNumberFormat="1" applyFont="1" applyAlignment="1">
      <alignment horizontal="left" vertical="center" indent="1"/>
    </xf>
    <xf numFmtId="0" fontId="26" fillId="6" borderId="2" xfId="0" applyFont="1" applyFill="1" applyBorder="1" applyAlignment="1">
      <alignment horizontal="left" vertical="center" wrapText="1"/>
    </xf>
    <xf numFmtId="167" fontId="26" fillId="6" borderId="2" xfId="0" applyNumberFormat="1" applyFont="1" applyFill="1" applyBorder="1" applyAlignment="1">
      <alignment vertical="center" wrapText="1"/>
    </xf>
    <xf numFmtId="166" fontId="26" fillId="6" borderId="2" xfId="0" applyNumberFormat="1" applyFont="1" applyFill="1" applyBorder="1" applyAlignment="1">
      <alignment horizontal="left" vertical="center" indent="1"/>
    </xf>
    <xf numFmtId="0" fontId="25" fillId="0" borderId="1" xfId="4" applyFont="1" applyBorder="1" applyAlignment="1">
      <alignment vertical="center"/>
    </xf>
    <xf numFmtId="171" fontId="25" fillId="0" borderId="0" xfId="4" applyNumberFormat="1" applyFont="1" applyAlignment="1">
      <alignment horizontal="right" vertical="center" indent="1"/>
    </xf>
    <xf numFmtId="0" fontId="26" fillId="0" borderId="2" xfId="0" applyFont="1" applyBorder="1" applyAlignment="1">
      <alignment horizontal="left" vertical="center" wrapText="1"/>
    </xf>
    <xf numFmtId="167" fontId="26" fillId="0" borderId="2" xfId="0" applyNumberFormat="1" applyFont="1" applyBorder="1" applyAlignment="1">
      <alignment vertical="center" wrapText="1"/>
    </xf>
    <xf numFmtId="166" fontId="26" fillId="0" borderId="2" xfId="0" applyNumberFormat="1" applyFont="1" applyBorder="1" applyAlignment="1">
      <alignment horizontal="left" vertical="center" indent="1"/>
    </xf>
    <xf numFmtId="171" fontId="27" fillId="2" borderId="35" xfId="4" applyNumberFormat="1" applyFont="1" applyFill="1" applyBorder="1" applyAlignment="1" applyProtection="1">
      <alignment horizontal="right" vertical="center" indent="1"/>
      <protection locked="0"/>
    </xf>
    <xf numFmtId="171" fontId="28" fillId="6" borderId="0" xfId="4" applyNumberFormat="1" applyFont="1" applyFill="1" applyAlignment="1">
      <alignment horizontal="right" vertical="center" indent="1"/>
    </xf>
    <xf numFmtId="0" fontId="28" fillId="6" borderId="0" xfId="4" applyFont="1" applyFill="1" applyAlignment="1">
      <alignment vertical="center"/>
    </xf>
    <xf numFmtId="0" fontId="28" fillId="6" borderId="1" xfId="4" applyFont="1" applyFill="1" applyBorder="1" applyAlignment="1">
      <alignment vertical="center"/>
    </xf>
    <xf numFmtId="0" fontId="25" fillId="6" borderId="15" xfId="4" applyFont="1" applyFill="1" applyBorder="1" applyAlignment="1">
      <alignment vertical="center"/>
    </xf>
    <xf numFmtId="171" fontId="25" fillId="6" borderId="16" xfId="4" applyNumberFormat="1" applyFont="1" applyFill="1" applyBorder="1" applyAlignment="1">
      <alignment horizontal="right" vertical="center" indent="1"/>
    </xf>
    <xf numFmtId="166" fontId="5" fillId="3" borderId="0" xfId="5" applyNumberFormat="1" applyFont="1" applyFill="1" applyBorder="1" applyAlignment="1" applyProtection="1">
      <alignment horizontal="right" vertical="center" indent="1"/>
    </xf>
    <xf numFmtId="166" fontId="5" fillId="2" borderId="9" xfId="5" applyNumberFormat="1" applyFont="1" applyFill="1" applyBorder="1" applyAlignment="1" applyProtection="1">
      <alignment horizontal="right" vertical="center" indent="1"/>
      <protection locked="0"/>
    </xf>
    <xf numFmtId="173" fontId="2" fillId="3" borderId="26" xfId="0" applyNumberFormat="1" applyFont="1" applyFill="1" applyBorder="1" applyAlignment="1">
      <alignment horizontal="right" vertical="center" indent="5"/>
    </xf>
    <xf numFmtId="174" fontId="2" fillId="3" borderId="26" xfId="0" applyNumberFormat="1" applyFont="1" applyFill="1" applyBorder="1" applyAlignment="1">
      <alignment horizontal="right" vertical="center" indent="1"/>
    </xf>
    <xf numFmtId="0" fontId="30" fillId="4" borderId="0" xfId="0" applyFont="1" applyFill="1" applyAlignment="1">
      <alignment vertical="center"/>
    </xf>
    <xf numFmtId="0" fontId="5" fillId="0" borderId="0" xfId="0" applyFont="1" applyAlignment="1">
      <alignment vertical="center"/>
    </xf>
    <xf numFmtId="0" fontId="5" fillId="0" borderId="5" xfId="0" applyFont="1" applyBorder="1" applyAlignment="1">
      <alignment horizontal="center" vertical="center"/>
    </xf>
    <xf numFmtId="0" fontId="4" fillId="0" borderId="6" xfId="0" applyFont="1" applyBorder="1" applyAlignment="1">
      <alignment vertical="center"/>
    </xf>
    <xf numFmtId="0" fontId="2" fillId="0" borderId="17" xfId="0" applyFont="1" applyBorder="1" applyAlignment="1">
      <alignment horizontal="center" vertical="center" wrapText="1"/>
    </xf>
    <xf numFmtId="168" fontId="4" fillId="0" borderId="0" xfId="0" applyNumberFormat="1" applyFont="1" applyAlignment="1">
      <alignment horizontal="right" vertical="center" indent="5"/>
    </xf>
    <xf numFmtId="44" fontId="5" fillId="0" borderId="6" xfId="5" applyFont="1" applyFill="1" applyBorder="1" applyAlignment="1" applyProtection="1">
      <alignment horizontal="right" vertical="center" indent="1"/>
    </xf>
    <xf numFmtId="0" fontId="5" fillId="0" borderId="7" xfId="0" applyFont="1" applyBorder="1" applyAlignment="1">
      <alignment horizontal="center" vertical="center"/>
    </xf>
    <xf numFmtId="0" fontId="5" fillId="4" borderId="3" xfId="0" applyFont="1" applyFill="1" applyBorder="1" applyAlignment="1">
      <alignment horizontal="center" vertical="center" wrapText="1"/>
    </xf>
    <xf numFmtId="166" fontId="4" fillId="3" borderId="0" xfId="5" applyNumberFormat="1" applyFont="1" applyFill="1" applyAlignment="1">
      <alignment horizontal="right" vertical="center" indent="1"/>
    </xf>
    <xf numFmtId="171" fontId="27" fillId="0" borderId="32" xfId="4" applyNumberFormat="1" applyFont="1" applyBorder="1" applyAlignment="1">
      <alignment horizontal="right" vertical="center" indent="1"/>
    </xf>
    <xf numFmtId="171" fontId="32" fillId="0" borderId="32" xfId="4" applyNumberFormat="1" applyFont="1" applyBorder="1" applyAlignment="1">
      <alignment horizontal="right" vertical="center" indent="1"/>
    </xf>
    <xf numFmtId="0" fontId="27" fillId="0" borderId="24" xfId="4" applyFont="1" applyBorder="1" applyAlignment="1">
      <alignment vertical="center"/>
    </xf>
    <xf numFmtId="171" fontId="33" fillId="0" borderId="24" xfId="4" applyNumberFormat="1" applyFont="1" applyBorder="1" applyAlignment="1">
      <alignment horizontal="right" vertical="center" indent="1"/>
    </xf>
    <xf numFmtId="171" fontId="34" fillId="6" borderId="16" xfId="4" applyNumberFormat="1" applyFont="1" applyFill="1" applyBorder="1" applyAlignment="1">
      <alignment horizontal="right" vertical="center" indent="1"/>
    </xf>
    <xf numFmtId="171" fontId="33" fillId="0" borderId="15" xfId="4" applyNumberFormat="1" applyFont="1" applyBorder="1" applyAlignment="1">
      <alignment horizontal="right" vertical="center" indent="1"/>
    </xf>
    <xf numFmtId="171" fontId="33" fillId="0" borderId="16" xfId="4" applyNumberFormat="1" applyFont="1" applyBorder="1" applyAlignment="1">
      <alignment horizontal="right" vertical="center" indent="1"/>
    </xf>
    <xf numFmtId="0" fontId="2" fillId="4" borderId="0" xfId="0" applyFont="1" applyFill="1" applyAlignment="1">
      <alignment horizontal="center" vertical="center"/>
    </xf>
    <xf numFmtId="0" fontId="35" fillId="4" borderId="0" xfId="0" applyFont="1" applyFill="1" applyAlignment="1">
      <alignment horizontal="center" vertical="center"/>
    </xf>
    <xf numFmtId="8" fontId="12" fillId="3" borderId="0" xfId="0" applyNumberFormat="1" applyFont="1" applyFill="1" applyAlignment="1">
      <alignment vertical="center"/>
    </xf>
    <xf numFmtId="0" fontId="12" fillId="4" borderId="0" xfId="0" applyFont="1" applyFill="1" applyAlignment="1">
      <alignment vertical="center"/>
    </xf>
    <xf numFmtId="44" fontId="5" fillId="4" borderId="0" xfId="0" applyNumberFormat="1" applyFont="1" applyFill="1" applyAlignment="1">
      <alignment horizontal="right" vertical="center" indent="1"/>
    </xf>
    <xf numFmtId="171" fontId="12" fillId="2" borderId="9" xfId="2" applyNumberFormat="1" applyFont="1" applyFill="1" applyBorder="1" applyAlignment="1" applyProtection="1">
      <alignment horizontal="right" vertical="center" indent="1"/>
      <protection locked="0"/>
    </xf>
    <xf numFmtId="0" fontId="22" fillId="4" borderId="3"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4" xfId="4" applyFont="1" applyFill="1" applyBorder="1" applyAlignment="1">
      <alignment horizontal="center" vertical="center" wrapText="1"/>
    </xf>
    <xf numFmtId="0" fontId="17" fillId="0" borderId="7"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8" xfId="4" applyFont="1" applyBorder="1" applyAlignment="1">
      <alignment horizontal="center" vertical="center" wrapText="1"/>
    </xf>
    <xf numFmtId="0" fontId="4" fillId="2" borderId="10" xfId="4" applyFont="1" applyFill="1" applyBorder="1" applyAlignment="1" applyProtection="1">
      <alignment horizontal="left" vertical="center"/>
      <protection locked="0"/>
    </xf>
    <xf numFmtId="0" fontId="4" fillId="2" borderId="19" xfId="4" applyFont="1" applyFill="1" applyBorder="1" applyAlignment="1" applyProtection="1">
      <alignment horizontal="left" vertical="center"/>
      <protection locked="0"/>
    </xf>
    <xf numFmtId="0" fontId="4" fillId="2" borderId="11" xfId="4" applyFont="1" applyFill="1" applyBorder="1" applyAlignment="1" applyProtection="1">
      <alignment horizontal="left" vertical="center"/>
      <protection locked="0"/>
    </xf>
    <xf numFmtId="0" fontId="5" fillId="3" borderId="0" xfId="4" applyFont="1" applyFill="1" applyAlignment="1">
      <alignment horizontal="center" vertical="center" wrapText="1"/>
    </xf>
    <xf numFmtId="0" fontId="5" fillId="4" borderId="0" xfId="4" applyFont="1" applyFill="1" applyAlignment="1">
      <alignment horizontal="left" vertical="center" wrapText="1"/>
    </xf>
    <xf numFmtId="0" fontId="2" fillId="4" borderId="0" xfId="0" applyFont="1" applyFill="1" applyAlignment="1" applyProtection="1">
      <alignment horizontal="left" vertical="center" wrapText="1"/>
      <protection hidden="1"/>
    </xf>
    <xf numFmtId="0" fontId="4" fillId="2" borderId="12" xfId="4" applyFont="1" applyFill="1" applyBorder="1" applyAlignment="1" applyProtection="1">
      <alignment horizontal="left" vertical="center"/>
      <protection locked="0"/>
    </xf>
    <xf numFmtId="0" fontId="4" fillId="2" borderId="13" xfId="4" applyFont="1" applyFill="1" applyBorder="1" applyAlignment="1" applyProtection="1">
      <alignment horizontal="left" vertical="center"/>
      <protection locked="0"/>
    </xf>
    <xf numFmtId="0" fontId="4" fillId="2" borderId="20" xfId="4" applyFont="1" applyFill="1" applyBorder="1" applyAlignment="1" applyProtection="1">
      <alignment horizontal="center" vertical="center"/>
      <protection locked="0"/>
    </xf>
    <xf numFmtId="0" fontId="4" fillId="2" borderId="21" xfId="4" applyFont="1" applyFill="1" applyBorder="1" applyAlignment="1" applyProtection="1">
      <alignment horizontal="center" vertical="center"/>
      <protection locked="0"/>
    </xf>
    <xf numFmtId="0" fontId="4" fillId="2" borderId="22" xfId="4" applyFont="1" applyFill="1" applyBorder="1" applyAlignment="1" applyProtection="1">
      <alignment horizontal="center" vertical="center"/>
      <protection locked="0"/>
    </xf>
    <xf numFmtId="0" fontId="4" fillId="2" borderId="2" xfId="4" applyFont="1" applyFill="1" applyBorder="1" applyAlignment="1" applyProtection="1">
      <alignment horizontal="center" vertical="center"/>
      <protection locked="0"/>
    </xf>
    <xf numFmtId="0" fontId="5" fillId="4" borderId="0" xfId="4" applyFont="1" applyFill="1" applyAlignment="1">
      <alignment horizontal="left" vertical="center" wrapText="1" indent="3"/>
    </xf>
    <xf numFmtId="0" fontId="5" fillId="4" borderId="2" xfId="4" applyFont="1" applyFill="1" applyBorder="1" applyAlignment="1">
      <alignment horizontal="left" vertical="center" wrapText="1" indent="3"/>
    </xf>
    <xf numFmtId="0" fontId="8" fillId="5" borderId="3" xfId="0" applyFont="1" applyFill="1" applyBorder="1" applyAlignment="1">
      <alignment horizontal="left" vertical="center"/>
    </xf>
    <xf numFmtId="0" fontId="8" fillId="5" borderId="1" xfId="0" applyFont="1" applyFill="1" applyBorder="1" applyAlignment="1">
      <alignment horizontal="left" vertical="center"/>
    </xf>
    <xf numFmtId="0" fontId="24" fillId="5" borderId="5" xfId="0" applyFont="1" applyFill="1" applyBorder="1" applyAlignment="1">
      <alignment horizontal="left" vertical="center" wrapText="1"/>
    </xf>
    <xf numFmtId="0" fontId="24" fillId="5" borderId="0" xfId="0" applyFont="1" applyFill="1" applyAlignment="1">
      <alignment horizontal="left" vertical="center" wrapText="1"/>
    </xf>
    <xf numFmtId="0" fontId="24" fillId="5" borderId="6" xfId="0" applyFont="1" applyFill="1" applyBorder="1" applyAlignment="1">
      <alignment horizontal="left" vertical="center" wrapText="1"/>
    </xf>
    <xf numFmtId="0" fontId="24" fillId="5" borderId="7" xfId="0" applyFont="1" applyFill="1" applyBorder="1" applyAlignment="1">
      <alignment horizontal="left" vertical="center" wrapText="1"/>
    </xf>
    <xf numFmtId="0" fontId="24" fillId="5" borderId="2" xfId="0" applyFont="1" applyFill="1" applyBorder="1" applyAlignment="1">
      <alignment horizontal="left" vertical="center" wrapText="1"/>
    </xf>
    <xf numFmtId="0" fontId="24" fillId="5" borderId="8" xfId="0" applyFont="1" applyFill="1" applyBorder="1" applyAlignment="1">
      <alignment horizontal="left" vertical="center" wrapText="1"/>
    </xf>
    <xf numFmtId="49" fontId="21" fillId="4" borderId="0" xfId="0" applyNumberFormat="1" applyFont="1" applyFill="1" applyAlignment="1">
      <alignment horizontal="right" vertical="center"/>
    </xf>
    <xf numFmtId="0" fontId="5" fillId="4" borderId="0" xfId="0" quotePrefix="1" applyFont="1" applyFill="1" applyAlignment="1">
      <alignment horizontal="center" vertical="center" wrapText="1"/>
    </xf>
    <xf numFmtId="0" fontId="5" fillId="4" borderId="0" xfId="0" applyFont="1" applyFill="1" applyAlignment="1">
      <alignment horizontal="center" vertical="center" wrapText="1"/>
    </xf>
    <xf numFmtId="0" fontId="5" fillId="4" borderId="2" xfId="0" applyFont="1" applyFill="1" applyBorder="1" applyAlignment="1">
      <alignment horizontal="center" vertical="center" wrapText="1"/>
    </xf>
    <xf numFmtId="0" fontId="4" fillId="4" borderId="0" xfId="0" applyFont="1" applyFill="1" applyAlignment="1">
      <alignment horizontal="left" vertical="center" wrapText="1"/>
    </xf>
    <xf numFmtId="0" fontId="4" fillId="4" borderId="0" xfId="0" applyFont="1" applyFill="1" applyAlignment="1">
      <alignment horizontal="right" vertical="center"/>
    </xf>
    <xf numFmtId="0" fontId="9" fillId="5" borderId="5" xfId="0" applyFont="1" applyFill="1" applyBorder="1" applyAlignment="1">
      <alignment horizontal="left" vertical="center" wrapText="1"/>
    </xf>
    <xf numFmtId="0" fontId="9" fillId="5" borderId="0" xfId="0" applyFont="1" applyFill="1" applyAlignment="1">
      <alignment horizontal="left" vertical="center" wrapText="1"/>
    </xf>
    <xf numFmtId="0" fontId="22" fillId="4" borderId="0" xfId="0" applyFont="1" applyFill="1" applyAlignment="1">
      <alignment horizontal="center" vertical="center"/>
    </xf>
    <xf numFmtId="0" fontId="14" fillId="4" borderId="0" xfId="0" applyFont="1" applyFill="1" applyAlignment="1">
      <alignment horizontal="left" vertical="top" wrapText="1"/>
    </xf>
    <xf numFmtId="0" fontId="9" fillId="5" borderId="7" xfId="0" applyFont="1" applyFill="1" applyBorder="1" applyAlignment="1">
      <alignment horizontal="left" vertical="center"/>
    </xf>
    <xf numFmtId="0" fontId="9" fillId="5" borderId="2" xfId="0" applyFont="1" applyFill="1" applyBorder="1" applyAlignment="1">
      <alignment horizontal="left" vertical="center"/>
    </xf>
    <xf numFmtId="10" fontId="5" fillId="5" borderId="31" xfId="0" applyNumberFormat="1" applyFont="1" applyFill="1" applyBorder="1" applyAlignment="1">
      <alignment horizontal="right" vertical="center" indent="1"/>
    </xf>
    <xf numFmtId="0" fontId="5" fillId="5" borderId="31" xfId="0" applyFont="1" applyFill="1" applyBorder="1" applyAlignment="1">
      <alignment horizontal="right" vertical="center" indent="1"/>
    </xf>
    <xf numFmtId="0" fontId="5" fillId="5" borderId="30" xfId="0" applyFont="1" applyFill="1" applyBorder="1" applyAlignment="1">
      <alignment horizontal="right" vertical="center" indent="1"/>
    </xf>
    <xf numFmtId="0" fontId="14" fillId="4" borderId="2" xfId="0" applyFont="1" applyFill="1" applyBorder="1" applyAlignment="1">
      <alignment horizontal="left" vertical="center" wrapText="1"/>
    </xf>
    <xf numFmtId="0" fontId="14" fillId="3" borderId="0" xfId="0" applyFont="1" applyFill="1" applyAlignment="1">
      <alignment horizontal="left" wrapText="1"/>
    </xf>
    <xf numFmtId="0" fontId="14" fillId="3" borderId="2" xfId="0" applyFont="1" applyFill="1" applyBorder="1" applyAlignment="1">
      <alignment horizontal="left" vertical="center" wrapText="1"/>
    </xf>
    <xf numFmtId="0" fontId="9" fillId="5" borderId="5" xfId="0" applyFont="1" applyFill="1" applyBorder="1" applyAlignment="1">
      <alignment horizontal="left" vertical="center"/>
    </xf>
    <xf numFmtId="0" fontId="9" fillId="5" borderId="0" xfId="0" applyFont="1" applyFill="1" applyAlignment="1">
      <alignment horizontal="left" vertical="center"/>
    </xf>
    <xf numFmtId="0" fontId="2" fillId="4" borderId="0" xfId="0" applyFont="1" applyFill="1" applyAlignment="1">
      <alignment horizontal="left" vertical="center" wrapText="1"/>
    </xf>
    <xf numFmtId="0" fontId="5" fillId="4" borderId="0" xfId="0" applyFont="1" applyFill="1" applyAlignment="1">
      <alignment horizontal="center" vertical="center"/>
    </xf>
    <xf numFmtId="0" fontId="4" fillId="3" borderId="0" xfId="0" applyFont="1" applyFill="1" applyAlignment="1">
      <alignment horizontal="left" vertical="center"/>
    </xf>
    <xf numFmtId="0" fontId="9" fillId="3" borderId="0" xfId="0" applyFont="1" applyFill="1" applyAlignment="1">
      <alignment horizontal="center" vertical="center"/>
    </xf>
    <xf numFmtId="0" fontId="2" fillId="5" borderId="7" xfId="0" applyFont="1" applyFill="1" applyBorder="1" applyAlignment="1">
      <alignment horizontal="left" vertical="center"/>
    </xf>
    <xf numFmtId="0" fontId="2" fillId="5"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1" xfId="0" applyFont="1" applyFill="1" applyBorder="1" applyAlignment="1">
      <alignment horizontal="left" vertical="center"/>
    </xf>
    <xf numFmtId="0" fontId="2" fillId="0" borderId="0" xfId="0" applyFont="1" applyAlignment="1">
      <alignment horizontal="left" vertical="center" wrapText="1"/>
    </xf>
    <xf numFmtId="0" fontId="2" fillId="4" borderId="6"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5" xfId="0" applyFont="1" applyFill="1" applyBorder="1" applyAlignment="1">
      <alignment horizontal="left" vertical="center"/>
    </xf>
    <xf numFmtId="0" fontId="2" fillId="5" borderId="0" xfId="0" applyFont="1" applyFill="1" applyAlignment="1">
      <alignment horizontal="left" vertical="center"/>
    </xf>
    <xf numFmtId="49" fontId="5" fillId="2" borderId="10" xfId="5" applyNumberFormat="1" applyFont="1" applyFill="1" applyBorder="1" applyAlignment="1" applyProtection="1">
      <alignment horizontal="left" vertical="center" wrapText="1"/>
      <protection locked="0"/>
    </xf>
    <xf numFmtId="49" fontId="5" fillId="2" borderId="11" xfId="5" applyNumberFormat="1" applyFont="1" applyFill="1" applyBorder="1" applyAlignment="1" applyProtection="1">
      <alignment horizontal="left" vertical="center" wrapText="1"/>
      <protection locked="0"/>
    </xf>
    <xf numFmtId="0" fontId="2" fillId="4" borderId="0" xfId="0" applyFont="1" applyFill="1" applyAlignment="1">
      <alignment horizontal="left" vertical="top" wrapText="1"/>
    </xf>
    <xf numFmtId="49" fontId="21" fillId="4" borderId="0" xfId="0" applyNumberFormat="1" applyFont="1" applyFill="1" applyAlignment="1">
      <alignment horizontal="right" vertical="center" indent="1"/>
    </xf>
    <xf numFmtId="0" fontId="37" fillId="4" borderId="3" xfId="0" applyFont="1" applyFill="1" applyBorder="1" applyAlignment="1">
      <alignment horizontal="center" vertical="center" wrapText="1"/>
    </xf>
    <xf numFmtId="0" fontId="37" fillId="4" borderId="1" xfId="0" applyFont="1" applyFill="1" applyBorder="1" applyAlignment="1">
      <alignment horizontal="center" vertical="center" wrapText="1"/>
    </xf>
    <xf numFmtId="0" fontId="37" fillId="4" borderId="5"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7" xfId="0" applyFont="1" applyFill="1" applyBorder="1" applyAlignment="1">
      <alignment horizontal="center" vertical="center" wrapText="1"/>
    </xf>
    <xf numFmtId="0" fontId="37" fillId="4" borderId="2" xfId="0" applyFont="1" applyFill="1" applyBorder="1" applyAlignment="1">
      <alignment horizontal="center" vertical="center" wrapText="1"/>
    </xf>
    <xf numFmtId="0" fontId="2" fillId="4" borderId="2" xfId="0" applyFont="1" applyFill="1" applyBorder="1" applyAlignment="1">
      <alignment horizontal="left" vertical="center" wrapText="1"/>
    </xf>
    <xf numFmtId="0" fontId="14" fillId="4" borderId="0" xfId="0" applyFont="1" applyFill="1" applyAlignment="1">
      <alignment horizontal="left" vertical="center" wrapText="1"/>
    </xf>
    <xf numFmtId="49" fontId="12" fillId="2" borderId="10" xfId="5" applyNumberFormat="1" applyFont="1" applyFill="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cellXfs>
  <cellStyles count="9">
    <cellStyle name="Euro" xfId="1" xr:uid="{00000000-0005-0000-0000-000000000000}"/>
    <cellStyle name="Prozent 2" xfId="2" xr:uid="{00000000-0005-0000-0000-000001000000}"/>
    <cellStyle name="Prozent 2 2" xfId="3" xr:uid="{00000000-0005-0000-0000-000002000000}"/>
    <cellStyle name="Standard" xfId="0" builtinId="0"/>
    <cellStyle name="Standard 2" xfId="4" xr:uid="{00000000-0005-0000-0000-000004000000}"/>
    <cellStyle name="Währung" xfId="8" builtinId="4"/>
    <cellStyle name="Währung 2" xfId="5" xr:uid="{00000000-0005-0000-0000-000005000000}"/>
    <cellStyle name="Währung 3" xfId="6" xr:uid="{00000000-0005-0000-0000-000006000000}"/>
    <cellStyle name="Währung 3 2" xfId="7" xr:uid="{00000000-0005-0000-0000-000007000000}"/>
  </cellStyles>
  <dxfs count="133">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mruColors>
      <color rgb="FF0000FF"/>
      <color rgb="FFFFCC66"/>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J38"/>
  <sheetViews>
    <sheetView showGridLines="0" zoomScaleNormal="100" workbookViewId="0">
      <selection activeCell="C10" sqref="C10:E10"/>
    </sheetView>
  </sheetViews>
  <sheetFormatPr baseColWidth="10" defaultColWidth="11.42578125" defaultRowHeight="15"/>
  <cols>
    <col min="1" max="1" width="3.85546875" style="12" customWidth="1"/>
    <col min="2" max="2" width="48.85546875" style="8" customWidth="1"/>
    <col min="3" max="4" width="15.7109375" style="8" customWidth="1"/>
    <col min="5" max="5" width="21.85546875" style="8" customWidth="1"/>
    <col min="6" max="6" width="4.42578125" style="8" customWidth="1"/>
    <col min="7" max="7" width="7.7109375" style="8" customWidth="1"/>
    <col min="8" max="8" width="7.140625" style="8" hidden="1" customWidth="1"/>
    <col min="9" max="9" width="7.7109375" style="8" hidden="1" customWidth="1"/>
    <col min="10" max="10" width="5.85546875" style="8" customWidth="1"/>
    <col min="11" max="16384" width="11.42578125" style="8"/>
  </cols>
  <sheetData>
    <row r="1" spans="1:10" ht="42" customHeight="1">
      <c r="A1" s="208" t="s">
        <v>137</v>
      </c>
      <c r="B1" s="209"/>
      <c r="C1" s="209"/>
      <c r="D1" s="209"/>
      <c r="E1" s="209"/>
      <c r="F1" s="210"/>
      <c r="G1" s="51"/>
      <c r="J1" s="51"/>
    </row>
    <row r="2" spans="1:10" ht="25.5" customHeight="1">
      <c r="A2" s="145"/>
      <c r="B2" s="217" t="s">
        <v>139</v>
      </c>
      <c r="C2" s="217"/>
      <c r="D2" s="217"/>
      <c r="E2" s="217"/>
      <c r="F2" s="146"/>
    </row>
    <row r="3" spans="1:10" ht="39" customHeight="1">
      <c r="A3" s="145"/>
      <c r="B3" s="217" t="s">
        <v>191</v>
      </c>
      <c r="C3" s="217"/>
      <c r="D3" s="217"/>
      <c r="E3" s="217"/>
      <c r="F3" s="146"/>
    </row>
    <row r="4" spans="1:10" ht="42.75" customHeight="1">
      <c r="A4" s="211" t="s">
        <v>162</v>
      </c>
      <c r="B4" s="212"/>
      <c r="C4" s="212"/>
      <c r="D4" s="212"/>
      <c r="E4" s="212"/>
      <c r="F4" s="213"/>
    </row>
    <row r="5" spans="1:10" ht="15.75" thickBot="1">
      <c r="A5" s="87"/>
      <c r="B5" s="88"/>
      <c r="C5" s="88"/>
      <c r="D5" s="88"/>
      <c r="E5" s="88"/>
      <c r="F5" s="92"/>
    </row>
    <row r="6" spans="1:10" ht="36" customHeight="1" thickBot="1">
      <c r="A6" s="89"/>
      <c r="B6" s="90" t="str">
        <f>IF(F38=2,"","Name des Bieters / der Bietergemeinschaft:")</f>
        <v>Name des Bieters / der Bietergemeinschaft:</v>
      </c>
      <c r="C6" s="214"/>
      <c r="D6" s="215"/>
      <c r="E6" s="216"/>
      <c r="F6" s="93"/>
    </row>
    <row r="7" spans="1:10" ht="9" customHeight="1" thickBot="1">
      <c r="A7" s="89"/>
      <c r="B7" s="91"/>
      <c r="C7" s="91"/>
      <c r="D7" s="91"/>
      <c r="E7" s="91"/>
      <c r="F7" s="93"/>
    </row>
    <row r="8" spans="1:10" ht="32.25" customHeight="1" thickBot="1">
      <c r="A8" s="89"/>
      <c r="B8" s="91" t="str">
        <f>IF(F38=2,"","Anschrift:")</f>
        <v>Anschrift:</v>
      </c>
      <c r="C8" s="214"/>
      <c r="D8" s="215"/>
      <c r="E8" s="216"/>
      <c r="F8" s="93"/>
    </row>
    <row r="9" spans="1:10" ht="9" customHeight="1" thickBot="1">
      <c r="A9" s="89"/>
      <c r="B9" s="91"/>
      <c r="C9" s="91"/>
      <c r="D9" s="91"/>
      <c r="E9" s="91"/>
      <c r="F9" s="93"/>
    </row>
    <row r="10" spans="1:10" ht="32.25" customHeight="1" thickBot="1">
      <c r="A10" s="89"/>
      <c r="B10" s="91"/>
      <c r="C10" s="214"/>
      <c r="D10" s="215"/>
      <c r="E10" s="216"/>
      <c r="F10" s="93"/>
    </row>
    <row r="11" spans="1:10">
      <c r="A11" s="11"/>
      <c r="B11" s="95"/>
      <c r="C11" s="95"/>
      <c r="D11" s="95"/>
      <c r="E11" s="95"/>
      <c r="F11" s="94"/>
    </row>
    <row r="12" spans="1:10" ht="7.5" customHeight="1">
      <c r="A12" s="144"/>
      <c r="B12" s="91"/>
      <c r="C12" s="91"/>
      <c r="D12" s="91"/>
      <c r="E12" s="91"/>
      <c r="F12" s="91"/>
    </row>
    <row r="13" spans="1:10" ht="12" customHeight="1">
      <c r="A13" s="87"/>
      <c r="B13" s="88"/>
      <c r="C13" s="88"/>
      <c r="D13" s="88"/>
      <c r="E13" s="88"/>
      <c r="F13" s="92"/>
    </row>
    <row r="14" spans="1:10" ht="18" customHeight="1">
      <c r="A14" s="96" t="s">
        <v>1</v>
      </c>
      <c r="B14" s="218" t="s">
        <v>102</v>
      </c>
      <c r="C14" s="218"/>
      <c r="D14" s="218"/>
      <c r="E14" s="218"/>
      <c r="F14" s="93"/>
    </row>
    <row r="15" spans="1:10" ht="15" customHeight="1">
      <c r="A15" s="89"/>
      <c r="B15" s="97"/>
      <c r="C15" s="98"/>
      <c r="D15" s="91"/>
      <c r="E15" s="99" t="s">
        <v>71</v>
      </c>
      <c r="F15" s="93"/>
    </row>
    <row r="16" spans="1:10" ht="65.099999999999994" customHeight="1">
      <c r="A16" s="89"/>
      <c r="B16" s="219" t="str">
        <f>IF(F38=3,"Vorläufige Honorarermittlung auf Basis der prognostizierten Kosten für die Grundleistungen unter Berücksichtigung des vorbereiteten Vertrages und der gewährten Zuschläge bzw. Abschläge und Mehraufwendungen: ","Vorläufige Honorarermittlung auf Basis der prognostizierten Kosten zur Ermittlung der Wertungssumme für die Grundleistungen unter Berücksichtigung des vorbereiteten Vertrages und der gewährten Zuschläge bzw. Abschläge: ")</f>
        <v xml:space="preserve">Vorläufige Honorarermittlung auf Basis der prognostizierten Kosten zur Ermittlung der Wertungssumme für die Grundleistungen unter Berücksichtigung des vorbereiteten Vertrages und der gewährten Zuschläge bzw. Abschläge: </v>
      </c>
      <c r="C16" s="219"/>
      <c r="D16" s="91"/>
      <c r="E16" s="25">
        <f>'TA AG 1'!E62+'TA AG 2'!E62+'TA AG 3'!E62</f>
        <v>34910.42</v>
      </c>
      <c r="F16" s="10"/>
      <c r="I16" s="50"/>
    </row>
    <row r="17" spans="1:9">
      <c r="A17" s="89"/>
      <c r="B17" s="91"/>
      <c r="C17" s="91"/>
      <c r="D17" s="91"/>
      <c r="E17" s="91"/>
      <c r="F17" s="93"/>
      <c r="I17" s="42"/>
    </row>
    <row r="18" spans="1:9" ht="12" customHeight="1">
      <c r="A18" s="87"/>
      <c r="B18" s="88"/>
      <c r="C18" s="88"/>
      <c r="D18" s="88"/>
      <c r="E18" s="88"/>
      <c r="F18" s="92"/>
      <c r="I18" s="42"/>
    </row>
    <row r="19" spans="1:9" ht="18" customHeight="1">
      <c r="A19" s="96" t="s">
        <v>2</v>
      </c>
      <c r="B19" s="218" t="s">
        <v>46</v>
      </c>
      <c r="C19" s="218"/>
      <c r="D19" s="218"/>
      <c r="E19" s="218"/>
      <c r="F19" s="93"/>
    </row>
    <row r="20" spans="1:9">
      <c r="A20" s="89"/>
      <c r="B20" s="100"/>
      <c r="C20" s="91"/>
      <c r="D20" s="91"/>
      <c r="E20" s="99" t="s">
        <v>71</v>
      </c>
      <c r="F20" s="93"/>
    </row>
    <row r="21" spans="1:9" ht="65.099999999999994" customHeight="1">
      <c r="A21" s="89"/>
      <c r="B21" s="219" t="str">
        <f>IF(F38=3,"Besondere Leistungen unter Berücksichtigung der geschätzten Zeitansätze:  ","Wertungssumme für die Besonderen Leistungen unter Berücksichtigung der geschätzten Zeitansätze:  ")</f>
        <v xml:space="preserve">Wertungssumme für die Besonderen Leistungen unter Berücksichtigung der geschätzten Zeitansätze:  </v>
      </c>
      <c r="C21" s="219"/>
      <c r="D21" s="91"/>
      <c r="E21" s="25">
        <f>'Bes. Lstgen + Stundensätze'!G76</f>
        <v>0</v>
      </c>
      <c r="F21" s="93"/>
    </row>
    <row r="22" spans="1:9">
      <c r="A22" s="89"/>
      <c r="B22" s="91"/>
      <c r="C22" s="91"/>
      <c r="D22" s="91"/>
      <c r="E22" s="91"/>
      <c r="F22" s="93"/>
    </row>
    <row r="23" spans="1:9" ht="12" customHeight="1">
      <c r="A23" s="87"/>
      <c r="B23" s="88"/>
      <c r="C23" s="88"/>
      <c r="D23" s="88"/>
      <c r="E23" s="9"/>
      <c r="F23" s="92"/>
      <c r="I23" s="42"/>
    </row>
    <row r="24" spans="1:9" ht="20.25" customHeight="1">
      <c r="A24" s="96" t="s">
        <v>3</v>
      </c>
      <c r="B24" s="101" t="s">
        <v>70</v>
      </c>
      <c r="C24" s="226" t="s">
        <v>71</v>
      </c>
      <c r="D24" s="226"/>
      <c r="E24" s="45">
        <f>E16+E21</f>
        <v>34910.42</v>
      </c>
      <c r="F24" s="93"/>
    </row>
    <row r="25" spans="1:9" ht="20.25" customHeight="1">
      <c r="A25" s="96"/>
      <c r="B25" s="101"/>
      <c r="C25" s="227" t="s">
        <v>75</v>
      </c>
      <c r="D25" s="227"/>
      <c r="E25" s="47">
        <f>E24*0.19</f>
        <v>6632.9798000000001</v>
      </c>
      <c r="F25" s="93"/>
    </row>
    <row r="26" spans="1:9" ht="20.25" customHeight="1">
      <c r="A26" s="96"/>
      <c r="B26" s="101"/>
      <c r="C26" s="226" t="s">
        <v>74</v>
      </c>
      <c r="D26" s="226"/>
      <c r="E26" s="45">
        <f>SUM(E24:E25)</f>
        <v>41543.399799999999</v>
      </c>
      <c r="F26" s="93"/>
    </row>
    <row r="27" spans="1:9">
      <c r="A27" s="89"/>
      <c r="B27" s="91"/>
      <c r="C27" s="91"/>
      <c r="D27" s="91"/>
      <c r="F27" s="93"/>
    </row>
    <row r="28" spans="1:9" ht="12" customHeight="1">
      <c r="A28" s="87"/>
      <c r="B28" s="88"/>
      <c r="C28" s="88"/>
      <c r="D28" s="88"/>
      <c r="E28" s="88"/>
      <c r="F28" s="92"/>
    </row>
    <row r="29" spans="1:9" ht="43.5" customHeight="1">
      <c r="A29" s="89"/>
      <c r="B29" s="218" t="str">
        <f>IF(F38&gt;1,"","Wir bieten die ausgeschriebenen Planungsleistungen für die Grundleistungen und die Besonderen Leistungen zu den Konditionen der nachfolgenden Angebotsformblätter an:")</f>
        <v>Wir bieten die ausgeschriebenen Planungsleistungen für die Grundleistungen und die Besonderen Leistungen zu den Konditionen der nachfolgenden Angebotsformblätter an:</v>
      </c>
      <c r="C29" s="218"/>
      <c r="D29" s="218"/>
      <c r="E29" s="218"/>
      <c r="F29" s="93"/>
    </row>
    <row r="30" spans="1:9" ht="15.75" thickBot="1">
      <c r="A30" s="89"/>
      <c r="B30" s="91"/>
      <c r="C30" s="98"/>
      <c r="D30" s="91"/>
      <c r="E30" s="91"/>
      <c r="F30" s="93"/>
    </row>
    <row r="31" spans="1:9" ht="15" customHeight="1">
      <c r="A31" s="89"/>
      <c r="B31" s="220"/>
      <c r="C31" s="103"/>
      <c r="D31" s="222"/>
      <c r="E31" s="223"/>
      <c r="F31" s="93"/>
    </row>
    <row r="32" spans="1:9" ht="15" customHeight="1">
      <c r="A32" s="89"/>
      <c r="B32" s="221"/>
      <c r="C32" s="98"/>
      <c r="D32" s="224"/>
      <c r="E32" s="225"/>
      <c r="F32" s="93"/>
    </row>
    <row r="33" spans="1:6">
      <c r="A33" s="89"/>
      <c r="B33" s="91" t="str">
        <f>IF(F38&gt;1,"","Ort, Datum")</f>
        <v>Ort, Datum</v>
      </c>
      <c r="C33" s="88"/>
      <c r="D33" s="88" t="str">
        <f>IF(F38&gt;1,"","Vor- und Zuname des Erklärenden")</f>
        <v>Vor- und Zuname des Erklärenden</v>
      </c>
      <c r="E33" s="88"/>
      <c r="F33" s="92"/>
    </row>
    <row r="34" spans="1:6">
      <c r="A34" s="89"/>
      <c r="B34" s="91"/>
      <c r="C34" s="91"/>
      <c r="D34" s="91"/>
      <c r="E34" s="91"/>
      <c r="F34" s="93"/>
    </row>
    <row r="35" spans="1:6">
      <c r="A35" s="102"/>
      <c r="B35" s="95"/>
      <c r="C35" s="95"/>
      <c r="D35" s="95"/>
      <c r="E35" s="95"/>
      <c r="F35" s="94"/>
    </row>
    <row r="38" spans="1:6">
      <c r="F38" s="52">
        <f>IF(A1="Honorarangebot",1,IF(A1="Auftragswertprognose",2,3))</f>
        <v>1</v>
      </c>
    </row>
  </sheetData>
  <sheetProtection algorithmName="SHA-512" hashValue="xHMioMFvF3fdn5haAQiYJWhIIHaSW4JVhiY3r0QSyNY9JuaYPFqCD3wdWvC3WeRukfMDbZGsSs9IHqEl1GUdfw==" saltValue="ukANkal+zegPSB1jdCP0RA==" spinCount="100000" sheet="1" objects="1" scenarios="1"/>
  <mergeCells count="17">
    <mergeCell ref="B14:E14"/>
    <mergeCell ref="B16:C16"/>
    <mergeCell ref="B19:E19"/>
    <mergeCell ref="B21:C21"/>
    <mergeCell ref="B31:B32"/>
    <mergeCell ref="D31:E32"/>
    <mergeCell ref="C24:D24"/>
    <mergeCell ref="C25:D25"/>
    <mergeCell ref="C26:D26"/>
    <mergeCell ref="B29:E29"/>
    <mergeCell ref="A1:F1"/>
    <mergeCell ref="A4:F4"/>
    <mergeCell ref="C6:E6"/>
    <mergeCell ref="C8:E8"/>
    <mergeCell ref="C10:E10"/>
    <mergeCell ref="B2:E2"/>
    <mergeCell ref="B3:E3"/>
  </mergeCells>
  <conditionalFormatting sqref="E16">
    <cfRule type="cellIs" dxfId="132" priority="5" operator="equal">
      <formula>"Wert angeben"</formula>
    </cfRule>
  </conditionalFormatting>
  <conditionalFormatting sqref="E21">
    <cfRule type="cellIs" dxfId="131" priority="6" operator="equal">
      <formula>"Wert angeben"</formula>
    </cfRule>
  </conditionalFormatting>
  <conditionalFormatting sqref="E24:E26">
    <cfRule type="cellIs" dxfId="130" priority="1" operator="equal">
      <formula>"Wert angeben"</formula>
    </cfRule>
  </conditionalFormatting>
  <dataValidations count="1">
    <dataValidation type="list" allowBlank="1" showInputMessage="1" showErrorMessage="1" sqref="A1:F1" xr:uid="{EF8C83F6-5FAD-4A06-97C0-235E0F3DC264}">
      <formula1>"Honorarangebot, Auftragswertprognose, Festlegung der Honorargrundlagen"</formula1>
    </dataValidation>
  </dataValidations>
  <pageMargins left="0.70866141732283472" right="0.70866141732283472" top="0.78740157480314965" bottom="0.78740157480314965" header="0.31496062992125984" footer="0.31496062992125984"/>
  <pageSetup paperSize="9" scale="85" orientation="portrait" horizontalDpi="1200" verticalDpi="1200" r:id="rId1"/>
  <headerFoot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459B1-FDC1-46C9-B888-296FBE4FE6F0}">
  <sheetPr>
    <pageSetUpPr fitToPage="1"/>
  </sheetPr>
  <dimension ref="A1:F90"/>
  <sheetViews>
    <sheetView zoomScaleNormal="100" zoomScaleSheetLayoutView="160" workbookViewId="0">
      <selection activeCell="A2" sqref="A2:F2"/>
    </sheetView>
  </sheetViews>
  <sheetFormatPr baseColWidth="10" defaultColWidth="11.42578125" defaultRowHeight="15"/>
  <cols>
    <col min="1" max="1" width="3.7109375" style="6" customWidth="1"/>
    <col min="2" max="2" width="48.7109375" style="1" customWidth="1"/>
    <col min="3" max="5" width="22.7109375" style="1" customWidth="1"/>
    <col min="6" max="6" width="9.5703125" style="1" customWidth="1"/>
    <col min="7" max="7" width="11.42578125" style="1"/>
    <col min="8" max="8" width="14.42578125" style="1" bestFit="1" customWidth="1"/>
    <col min="9" max="16384" width="11.42578125" style="1"/>
  </cols>
  <sheetData>
    <row r="1" spans="1:6" ht="14.25">
      <c r="A1" s="236"/>
      <c r="B1" s="236"/>
      <c r="C1" s="236"/>
      <c r="D1" s="236"/>
      <c r="E1" s="236"/>
      <c r="F1" s="236"/>
    </row>
    <row r="2" spans="1:6" ht="30" customHeight="1">
      <c r="A2" s="244"/>
      <c r="B2" s="244"/>
      <c r="C2" s="244"/>
      <c r="D2" s="244"/>
      <c r="E2" s="244"/>
      <c r="F2" s="244"/>
    </row>
    <row r="3" spans="1:6" ht="30" customHeight="1">
      <c r="A3" s="237" t="s">
        <v>175</v>
      </c>
      <c r="B3" s="238"/>
      <c r="C3" s="238"/>
      <c r="D3" s="238"/>
      <c r="E3" s="238"/>
      <c r="F3" s="238"/>
    </row>
    <row r="4" spans="1:6" ht="22.7" customHeight="1">
      <c r="A4" s="238" t="str">
        <f>Deckblatt!B2</f>
        <v>Erweiterung Bürgerhaus Kliding und Umgestaltung Außenanlagen</v>
      </c>
      <c r="B4" s="238"/>
      <c r="C4" s="238"/>
      <c r="D4" s="238"/>
      <c r="E4" s="238"/>
      <c r="F4" s="238"/>
    </row>
    <row r="5" spans="1:6" ht="30.75"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7</v>
      </c>
      <c r="E9" s="39" t="s">
        <v>59</v>
      </c>
      <c r="F9" s="56"/>
    </row>
    <row r="10" spans="1:6">
      <c r="A10" s="54"/>
      <c r="B10" s="53"/>
      <c r="C10" s="62"/>
      <c r="D10" s="62" t="s">
        <v>174</v>
      </c>
      <c r="E10" s="39" t="s">
        <v>59</v>
      </c>
      <c r="F10" s="56"/>
    </row>
    <row r="11" spans="1:6">
      <c r="A11" s="54"/>
      <c r="B11" s="53"/>
      <c r="C11" s="62"/>
      <c r="D11" s="62" t="s">
        <v>20</v>
      </c>
      <c r="E11" s="39" t="s">
        <v>59</v>
      </c>
      <c r="F11" s="56"/>
    </row>
    <row r="12" spans="1:6">
      <c r="A12" s="54"/>
      <c r="B12" s="53"/>
      <c r="C12" s="62"/>
      <c r="D12" s="62" t="s">
        <v>173</v>
      </c>
      <c r="E12" s="39" t="s">
        <v>59</v>
      </c>
      <c r="F12" s="56"/>
    </row>
    <row r="13" spans="1:6">
      <c r="A13" s="54"/>
      <c r="B13" s="53"/>
      <c r="C13" s="62"/>
      <c r="D13" s="63"/>
      <c r="E13" s="206"/>
      <c r="F13" s="56"/>
    </row>
    <row r="14" spans="1:6">
      <c r="A14" s="54"/>
      <c r="B14" s="241" t="s">
        <v>56</v>
      </c>
      <c r="C14" s="241"/>
      <c r="D14" s="241"/>
      <c r="E14" s="39" t="s">
        <v>59</v>
      </c>
      <c r="F14" s="56"/>
    </row>
    <row r="15" spans="1:6" ht="12" customHeight="1">
      <c r="A15" s="54"/>
      <c r="B15" s="53"/>
      <c r="C15" s="53"/>
      <c r="D15" s="61"/>
      <c r="E15" s="61"/>
      <c r="F15" s="56"/>
    </row>
    <row r="16" spans="1:6" ht="29.25" customHeight="1">
      <c r="A16" s="54"/>
      <c r="B16" s="240" t="s">
        <v>172</v>
      </c>
      <c r="C16" s="240"/>
      <c r="D16" s="240"/>
      <c r="E16" s="40" t="s">
        <v>59</v>
      </c>
      <c r="F16" s="56"/>
    </row>
    <row r="17" spans="1:6" ht="18" customHeight="1">
      <c r="A17" s="55"/>
      <c r="B17" s="58"/>
      <c r="C17" s="58"/>
      <c r="D17" s="58"/>
      <c r="E17" s="58"/>
      <c r="F17" s="57"/>
    </row>
    <row r="18" spans="1:6" ht="12" customHeight="1">
      <c r="A18" s="66"/>
      <c r="B18" s="60"/>
      <c r="C18" s="60"/>
      <c r="D18" s="60"/>
      <c r="E18" s="60"/>
      <c r="F18" s="64"/>
    </row>
    <row r="19" spans="1:6">
      <c r="A19" s="54" t="s">
        <v>2</v>
      </c>
      <c r="B19" s="61" t="s">
        <v>0</v>
      </c>
      <c r="C19" s="53"/>
      <c r="D19" s="53"/>
      <c r="E19" s="53"/>
      <c r="F19" s="56"/>
    </row>
    <row r="20" spans="1:6" ht="9" customHeight="1">
      <c r="A20" s="67"/>
      <c r="B20" s="53"/>
      <c r="C20" s="53"/>
      <c r="D20" s="53"/>
      <c r="E20" s="53"/>
      <c r="F20" s="56"/>
    </row>
    <row r="21" spans="1:6" ht="20.100000000000001" customHeight="1">
      <c r="A21" s="67"/>
      <c r="B21" s="53" t="s">
        <v>171</v>
      </c>
      <c r="C21" s="53"/>
      <c r="D21" s="53"/>
      <c r="E21" s="16" t="s">
        <v>97</v>
      </c>
      <c r="F21" s="56"/>
    </row>
    <row r="22" spans="1:6" ht="12" customHeight="1">
      <c r="A22" s="68"/>
      <c r="B22" s="58"/>
      <c r="C22" s="58"/>
      <c r="D22" s="58"/>
      <c r="E22" s="58"/>
      <c r="F22" s="57"/>
    </row>
    <row r="23" spans="1:6" ht="12" customHeight="1">
      <c r="A23" s="59"/>
      <c r="B23" s="60"/>
      <c r="C23" s="60"/>
      <c r="D23" s="60"/>
      <c r="E23" s="60"/>
      <c r="F23" s="64"/>
    </row>
    <row r="24" spans="1:6">
      <c r="A24" s="54" t="s">
        <v>3</v>
      </c>
      <c r="B24" s="61" t="s">
        <v>111</v>
      </c>
      <c r="C24" s="104"/>
      <c r="D24" s="61"/>
      <c r="E24" s="61"/>
      <c r="F24" s="56"/>
    </row>
    <row r="25" spans="1:6">
      <c r="A25" s="54"/>
      <c r="B25" s="61"/>
      <c r="C25" s="104"/>
      <c r="D25" s="61"/>
      <c r="E25" s="61"/>
      <c r="F25" s="56"/>
    </row>
    <row r="26" spans="1:6">
      <c r="A26" s="54"/>
      <c r="B26" s="205" t="s">
        <v>170</v>
      </c>
      <c r="D26" s="204"/>
      <c r="E26" s="61"/>
      <c r="F26" s="56"/>
    </row>
    <row r="27" spans="1:6" ht="9" customHeight="1">
      <c r="A27" s="54"/>
      <c r="B27" s="53"/>
      <c r="C27" s="53"/>
      <c r="D27" s="53"/>
      <c r="E27" s="53"/>
      <c r="F27" s="56"/>
    </row>
    <row r="28" spans="1:6">
      <c r="A28" s="54"/>
      <c r="B28" s="53"/>
      <c r="C28" s="203" t="s">
        <v>8</v>
      </c>
      <c r="D28" s="202" t="s">
        <v>69</v>
      </c>
      <c r="E28" s="53"/>
      <c r="F28" s="56"/>
    </row>
    <row r="29" spans="1:6">
      <c r="A29" s="54"/>
      <c r="B29" s="85" t="s">
        <v>21</v>
      </c>
      <c r="C29" s="200">
        <v>0.02</v>
      </c>
      <c r="D29" s="149">
        <v>0.02</v>
      </c>
      <c r="E29" s="53"/>
      <c r="F29" s="56"/>
    </row>
    <row r="30" spans="1:6">
      <c r="A30" s="54"/>
      <c r="B30" s="85" t="s">
        <v>22</v>
      </c>
      <c r="C30" s="200">
        <v>7.0000000000000007E-2</v>
      </c>
      <c r="D30" s="149">
        <v>7.0000000000000007E-2</v>
      </c>
      <c r="E30" s="53"/>
      <c r="F30" s="56"/>
    </row>
    <row r="31" spans="1:6">
      <c r="A31" s="54"/>
      <c r="B31" s="85" t="s">
        <v>11</v>
      </c>
      <c r="C31" s="200">
        <v>0.15</v>
      </c>
      <c r="D31" s="149">
        <v>0.15</v>
      </c>
      <c r="E31" s="53"/>
      <c r="F31" s="56"/>
    </row>
    <row r="32" spans="1:6">
      <c r="A32" s="54"/>
      <c r="B32" s="85" t="s">
        <v>12</v>
      </c>
      <c r="C32" s="200">
        <v>0.03</v>
      </c>
      <c r="D32" s="149">
        <v>0.03</v>
      </c>
      <c r="E32" s="69"/>
      <c r="F32" s="56"/>
    </row>
    <row r="33" spans="1:6">
      <c r="A33" s="54"/>
      <c r="B33" s="85" t="s">
        <v>13</v>
      </c>
      <c r="C33" s="200">
        <v>0.25</v>
      </c>
      <c r="D33" s="149">
        <v>0.25</v>
      </c>
      <c r="E33" s="53"/>
      <c r="F33" s="56"/>
    </row>
    <row r="34" spans="1:6">
      <c r="A34" s="54"/>
      <c r="B34" s="85" t="s">
        <v>9</v>
      </c>
      <c r="C34" s="201">
        <v>0.1</v>
      </c>
      <c r="D34" s="149">
        <v>0.09</v>
      </c>
      <c r="E34" s="69" t="s">
        <v>169</v>
      </c>
      <c r="F34" s="56"/>
    </row>
    <row r="35" spans="1:6" hidden="1">
      <c r="A35" s="54"/>
      <c r="B35" s="179" t="s">
        <v>133</v>
      </c>
      <c r="C35" s="199"/>
      <c r="D35" s="175"/>
      <c r="E35" s="69" t="s">
        <v>113</v>
      </c>
      <c r="F35" s="56"/>
    </row>
    <row r="36" spans="1:6">
      <c r="A36" s="54"/>
      <c r="B36" s="85" t="s">
        <v>10</v>
      </c>
      <c r="C36" s="201">
        <v>0.04</v>
      </c>
      <c r="D36" s="151">
        <v>8.0000000000000002E-3</v>
      </c>
      <c r="E36" s="69" t="s">
        <v>169</v>
      </c>
      <c r="F36" s="56"/>
    </row>
    <row r="37" spans="1:6">
      <c r="A37" s="54"/>
      <c r="B37" s="85" t="s">
        <v>14</v>
      </c>
      <c r="C37" s="200">
        <v>0.32</v>
      </c>
      <c r="D37" s="149">
        <v>0.32</v>
      </c>
      <c r="E37" s="69"/>
      <c r="F37" s="56"/>
    </row>
    <row r="38" spans="1:6" hidden="1">
      <c r="A38" s="54"/>
      <c r="B38" s="179" t="s">
        <v>134</v>
      </c>
      <c r="C38" s="199"/>
      <c r="D38" s="175"/>
      <c r="E38" s="69" t="s">
        <v>113</v>
      </c>
      <c r="F38" s="56"/>
    </row>
    <row r="39" spans="1:6">
      <c r="A39" s="54"/>
      <c r="B39" s="86" t="s">
        <v>15</v>
      </c>
      <c r="C39" s="198">
        <v>0.02</v>
      </c>
      <c r="D39" s="153">
        <v>0.02</v>
      </c>
      <c r="E39" s="53"/>
      <c r="F39" s="56"/>
    </row>
    <row r="40" spans="1:6">
      <c r="A40" s="54"/>
      <c r="B40" s="197" t="s">
        <v>130</v>
      </c>
      <c r="C40" s="196">
        <f>SUM(C29:C39)</f>
        <v>1</v>
      </c>
      <c r="D40" s="195">
        <f>D29+D30+D31+D32+D33+D34+D36+D37+D39</f>
        <v>0.95799999999999996</v>
      </c>
      <c r="E40" s="53"/>
      <c r="F40" s="56"/>
    </row>
    <row r="41" spans="1:6" hidden="1">
      <c r="A41" s="54"/>
      <c r="B41" s="177" t="s">
        <v>135</v>
      </c>
      <c r="C41" s="160"/>
      <c r="D41" s="176">
        <f>D35+D38</f>
        <v>0</v>
      </c>
      <c r="E41" s="53"/>
      <c r="F41" s="56"/>
    </row>
    <row r="42" spans="1:6" ht="12" customHeight="1">
      <c r="A42" s="59"/>
      <c r="B42" s="60"/>
      <c r="C42" s="60"/>
      <c r="D42" s="60"/>
      <c r="E42" s="60"/>
      <c r="F42" s="64"/>
    </row>
    <row r="43" spans="1:6" ht="15" customHeight="1">
      <c r="A43" s="54" t="s">
        <v>4</v>
      </c>
      <c r="B43" s="61" t="s">
        <v>36</v>
      </c>
      <c r="C43" s="53"/>
      <c r="D43" s="53"/>
      <c r="E43" s="53"/>
      <c r="F43" s="56"/>
    </row>
    <row r="44" spans="1:6" ht="9" customHeight="1" thickBot="1">
      <c r="A44" s="54"/>
      <c r="B44" s="53"/>
      <c r="C44" s="53"/>
      <c r="D44" s="53"/>
      <c r="E44" s="53"/>
      <c r="F44" s="56"/>
    </row>
    <row r="45" spans="1:6" ht="20.100000000000001" customHeight="1" thickBot="1">
      <c r="A45" s="54"/>
      <c r="B45" s="240" t="s">
        <v>168</v>
      </c>
      <c r="C45" s="240"/>
      <c r="D45" s="48"/>
      <c r="E45" s="53"/>
      <c r="F45" s="56"/>
    </row>
    <row r="46" spans="1:6" ht="33.75" customHeight="1">
      <c r="A46" s="55"/>
      <c r="B46" s="251" t="s">
        <v>167</v>
      </c>
      <c r="C46" s="251"/>
      <c r="D46" s="251"/>
      <c r="E46" s="251"/>
      <c r="F46" s="57"/>
    </row>
    <row r="47" spans="1:6" ht="12" customHeight="1">
      <c r="A47" s="59"/>
      <c r="B47" s="60"/>
      <c r="C47" s="60"/>
      <c r="D47" s="60"/>
      <c r="E47" s="60"/>
      <c r="F47" s="64"/>
    </row>
    <row r="48" spans="1:6">
      <c r="A48" s="54" t="s">
        <v>27</v>
      </c>
      <c r="B48" s="61" t="s">
        <v>78</v>
      </c>
      <c r="C48" s="53"/>
      <c r="D48" s="53"/>
      <c r="E48" s="53"/>
      <c r="F48" s="56"/>
    </row>
    <row r="49" spans="1:6" ht="9" customHeight="1" thickBot="1">
      <c r="A49" s="54"/>
      <c r="B49" s="53"/>
      <c r="C49" s="53"/>
      <c r="D49" s="53"/>
      <c r="E49" s="53"/>
      <c r="F49" s="56"/>
    </row>
    <row r="50" spans="1:6" ht="20.100000000000001" customHeight="1" thickBot="1">
      <c r="A50" s="54"/>
      <c r="B50" s="240" t="s">
        <v>6</v>
      </c>
      <c r="C50" s="240"/>
      <c r="D50" s="48"/>
      <c r="E50" s="53" t="s">
        <v>60</v>
      </c>
      <c r="F50" s="56"/>
    </row>
    <row r="51" spans="1:6" ht="12" customHeight="1">
      <c r="A51" s="55"/>
      <c r="B51" s="58"/>
      <c r="C51" s="58"/>
      <c r="D51" s="58"/>
      <c r="E51" s="58"/>
      <c r="F51" s="5"/>
    </row>
    <row r="52" spans="1:6" ht="12" customHeight="1">
      <c r="A52" s="15"/>
      <c r="B52" s="2"/>
      <c r="C52" s="60"/>
      <c r="D52" s="60"/>
      <c r="E52" s="60"/>
      <c r="F52" s="64"/>
    </row>
    <row r="53" spans="1:6">
      <c r="A53" s="67" t="s">
        <v>28</v>
      </c>
      <c r="B53" s="61" t="s">
        <v>37</v>
      </c>
      <c r="C53" s="53"/>
      <c r="D53" s="53"/>
      <c r="E53" s="53"/>
      <c r="F53" s="56"/>
    </row>
    <row r="54" spans="1:6" ht="8.25" customHeight="1">
      <c r="A54" s="67"/>
      <c r="B54" s="53"/>
      <c r="C54" s="53"/>
      <c r="D54" s="53"/>
      <c r="F54" s="56"/>
    </row>
    <row r="55" spans="1:6" ht="20.100000000000001" customHeight="1">
      <c r="A55" s="73" t="s">
        <v>38</v>
      </c>
      <c r="B55" s="256" t="s">
        <v>131</v>
      </c>
      <c r="C55" s="256"/>
      <c r="D55" s="75"/>
      <c r="E55" s="37"/>
      <c r="F55" s="56"/>
    </row>
    <row r="56" spans="1:6" ht="8.25" customHeight="1">
      <c r="A56" s="67"/>
      <c r="B56" s="76"/>
      <c r="C56" s="76"/>
      <c r="D56" s="53"/>
      <c r="F56" s="56"/>
    </row>
    <row r="57" spans="1:6" ht="26.25" customHeight="1">
      <c r="A57" s="67"/>
      <c r="B57" s="18" t="s">
        <v>129</v>
      </c>
      <c r="C57" s="38">
        <f>D40</f>
        <v>0.95799999999999996</v>
      </c>
      <c r="D57" s="166"/>
      <c r="E57" s="20">
        <f>ROUND(C57*E55,2)</f>
        <v>0</v>
      </c>
      <c r="F57" s="56"/>
    </row>
    <row r="58" spans="1:6" ht="20.100000000000001" customHeight="1">
      <c r="A58" s="67"/>
      <c r="B58" s="18" t="s">
        <v>39</v>
      </c>
      <c r="C58" s="38">
        <f>D45</f>
        <v>0</v>
      </c>
      <c r="D58" s="166"/>
      <c r="E58" s="20">
        <f>ROUND(E57*C58,2)</f>
        <v>0</v>
      </c>
      <c r="F58" s="56"/>
    </row>
    <row r="59" spans="1:6" ht="20.100000000000001" hidden="1" customHeight="1">
      <c r="A59" s="67"/>
      <c r="B59" s="167" t="s">
        <v>136</v>
      </c>
      <c r="C59" s="168">
        <f>D41</f>
        <v>0</v>
      </c>
      <c r="D59" s="169" t="s">
        <v>132</v>
      </c>
      <c r="E59" s="23">
        <f>E55*C59</f>
        <v>0</v>
      </c>
      <c r="F59" s="56"/>
    </row>
    <row r="60" spans="1:6" ht="20.100000000000001" hidden="1" customHeight="1">
      <c r="A60" s="67"/>
      <c r="B60" s="18"/>
      <c r="C60" s="38"/>
      <c r="D60" s="31"/>
      <c r="E60" s="20">
        <f>E57+E58+E59</f>
        <v>0</v>
      </c>
      <c r="F60" s="56"/>
    </row>
    <row r="61" spans="1:6" ht="20.100000000000001" customHeight="1">
      <c r="A61" s="67"/>
      <c r="B61" s="161" t="s">
        <v>40</v>
      </c>
      <c r="C61" s="162">
        <f>D50</f>
        <v>0</v>
      </c>
      <c r="D61" s="163"/>
      <c r="E61" s="20">
        <f>ROUND((E60)*C61,2)</f>
        <v>0</v>
      </c>
      <c r="F61" s="56"/>
    </row>
    <row r="62" spans="1:6" ht="20.100000000000001" customHeight="1">
      <c r="A62" s="77"/>
      <c r="B62" s="18" t="s">
        <v>41</v>
      </c>
      <c r="C62" s="19"/>
      <c r="D62" s="35"/>
      <c r="E62" s="21">
        <f>E60+E61</f>
        <v>0</v>
      </c>
      <c r="F62" s="56"/>
    </row>
    <row r="63" spans="1:6" ht="8.25" customHeight="1" thickBot="1">
      <c r="A63" s="67"/>
      <c r="F63" s="56"/>
    </row>
    <row r="64" spans="1:6" ht="66.75" customHeight="1" thickBot="1">
      <c r="A64" s="67"/>
      <c r="B64" s="256" t="s">
        <v>166</v>
      </c>
      <c r="C64" s="256"/>
      <c r="D64" s="48"/>
      <c r="E64" s="194">
        <f>ROUND(E62*D64,2)</f>
        <v>0</v>
      </c>
      <c r="F64" s="56"/>
    </row>
    <row r="65" spans="1:6" ht="78.75" customHeight="1">
      <c r="A65" s="67"/>
      <c r="B65" s="245" t="s">
        <v>165</v>
      </c>
      <c r="C65" s="245"/>
      <c r="D65" s="245"/>
      <c r="E65" s="245"/>
      <c r="F65" s="56"/>
    </row>
    <row r="66" spans="1:6" ht="20.100000000000001" customHeight="1">
      <c r="A66" s="77"/>
      <c r="B66" s="22" t="s">
        <v>164</v>
      </c>
      <c r="C66" s="19"/>
      <c r="D66" s="31"/>
      <c r="E66" s="20">
        <f>E62+E64</f>
        <v>0</v>
      </c>
      <c r="F66" s="56"/>
    </row>
    <row r="67" spans="1:6" ht="20.100000000000001" customHeight="1">
      <c r="A67" s="67"/>
      <c r="B67" s="18" t="s">
        <v>43</v>
      </c>
      <c r="C67" s="38">
        <v>0.19</v>
      </c>
      <c r="D67" s="31"/>
      <c r="E67" s="23">
        <f>ROUND(E66*C67,2)</f>
        <v>0</v>
      </c>
      <c r="F67" s="56"/>
    </row>
    <row r="68" spans="1:6" ht="20.100000000000001" customHeight="1" thickBot="1">
      <c r="A68" s="67"/>
      <c r="B68" s="14" t="s">
        <v>44</v>
      </c>
      <c r="C68" s="18"/>
      <c r="D68" s="35"/>
      <c r="E68" s="24">
        <f>E66+E67</f>
        <v>0</v>
      </c>
      <c r="F68" s="56"/>
    </row>
    <row r="69" spans="1:6" ht="15" customHeight="1" thickTop="1">
      <c r="A69" s="68"/>
      <c r="B69" s="58"/>
      <c r="C69" s="58"/>
      <c r="D69" s="58"/>
      <c r="E69" s="4"/>
      <c r="F69" s="57"/>
    </row>
    <row r="70" spans="1:6" ht="15" customHeight="1">
      <c r="A70" s="118"/>
      <c r="B70" s="119"/>
      <c r="C70" s="119"/>
      <c r="D70" s="119"/>
      <c r="E70" s="119"/>
      <c r="F70" s="119"/>
    </row>
    <row r="71" spans="1:6" ht="7.5" customHeight="1">
      <c r="A71" s="106"/>
      <c r="B71" s="107"/>
      <c r="C71" s="107"/>
      <c r="D71" s="107"/>
      <c r="E71" s="107"/>
      <c r="F71" s="108"/>
    </row>
    <row r="72" spans="1:6" s="36" customFormat="1" ht="36" customHeight="1">
      <c r="A72" s="109"/>
      <c r="B72" s="252" t="s">
        <v>163</v>
      </c>
      <c r="C72" s="252"/>
      <c r="D72" s="252"/>
      <c r="E72" s="252"/>
      <c r="F72" s="110"/>
    </row>
    <row r="73" spans="1:6" ht="7.5" customHeight="1">
      <c r="A73" s="106"/>
      <c r="B73" s="107"/>
      <c r="C73" s="107"/>
      <c r="D73" s="107"/>
      <c r="E73" s="107"/>
      <c r="F73" s="108"/>
    </row>
    <row r="74" spans="1:6" ht="24" customHeight="1">
      <c r="A74" s="117"/>
      <c r="B74" s="120" t="s">
        <v>55</v>
      </c>
      <c r="C74" s="121"/>
      <c r="D74" s="121"/>
      <c r="E74" s="122" t="s">
        <v>105</v>
      </c>
      <c r="F74" s="108"/>
    </row>
    <row r="75" spans="1:6">
      <c r="A75" s="117"/>
      <c r="B75" s="246" t="s">
        <v>24</v>
      </c>
      <c r="C75" s="247"/>
      <c r="D75" s="247"/>
      <c r="E75" s="124">
        <v>0.09</v>
      </c>
      <c r="F75" s="108"/>
    </row>
    <row r="76" spans="1:6" ht="9.9499999999999993" customHeight="1">
      <c r="A76" s="117"/>
      <c r="B76" s="113"/>
      <c r="C76" s="107"/>
      <c r="D76" s="107"/>
      <c r="E76" s="107"/>
      <c r="F76" s="108"/>
    </row>
    <row r="77" spans="1:6" ht="24.75" customHeight="1">
      <c r="A77" s="117"/>
      <c r="B77" s="120" t="s">
        <v>54</v>
      </c>
      <c r="C77" s="121"/>
      <c r="D77" s="121"/>
      <c r="E77" s="122" t="s">
        <v>104</v>
      </c>
      <c r="F77" s="108"/>
    </row>
    <row r="78" spans="1:6">
      <c r="A78" s="117"/>
      <c r="B78" s="254" t="s">
        <v>16</v>
      </c>
      <c r="C78" s="255"/>
      <c r="D78" s="255"/>
      <c r="E78" s="248">
        <v>8.0000000000000002E-3</v>
      </c>
      <c r="F78" s="108"/>
    </row>
    <row r="79" spans="1:6" ht="27.95" customHeight="1">
      <c r="A79" s="117"/>
      <c r="B79" s="242" t="s">
        <v>29</v>
      </c>
      <c r="C79" s="243"/>
      <c r="D79" s="243"/>
      <c r="E79" s="249"/>
      <c r="F79" s="108"/>
    </row>
    <row r="80" spans="1:6">
      <c r="A80" s="117"/>
      <c r="B80" s="254" t="s">
        <v>25</v>
      </c>
      <c r="C80" s="255"/>
      <c r="D80" s="255"/>
      <c r="E80" s="249"/>
      <c r="F80" s="108"/>
    </row>
    <row r="81" spans="1:6">
      <c r="A81" s="117"/>
      <c r="B81" s="254" t="s">
        <v>26</v>
      </c>
      <c r="C81" s="255"/>
      <c r="D81" s="255"/>
      <c r="E81" s="249"/>
      <c r="F81" s="108"/>
    </row>
    <row r="82" spans="1:6" ht="27.95" customHeight="1">
      <c r="A82" s="117"/>
      <c r="B82" s="242" t="s">
        <v>63</v>
      </c>
      <c r="C82" s="243"/>
      <c r="D82" s="243"/>
      <c r="E82" s="249"/>
      <c r="F82" s="108"/>
    </row>
    <row r="83" spans="1:6" ht="14.25" customHeight="1">
      <c r="A83" s="117"/>
      <c r="B83" s="123" t="s">
        <v>18</v>
      </c>
      <c r="C83" s="125"/>
      <c r="D83" s="125"/>
      <c r="E83" s="250"/>
      <c r="F83" s="108"/>
    </row>
    <row r="84" spans="1:6" ht="12" customHeight="1">
      <c r="A84" s="112"/>
      <c r="B84" s="115"/>
      <c r="C84" s="115"/>
      <c r="D84" s="115"/>
      <c r="E84" s="115"/>
      <c r="F84" s="111"/>
    </row>
    <row r="85" spans="1:6" ht="14.25" hidden="1" customHeight="1">
      <c r="A85" s="106"/>
      <c r="B85" s="113"/>
      <c r="C85" s="113"/>
      <c r="D85" s="113"/>
      <c r="E85" s="114"/>
      <c r="F85" s="108"/>
    </row>
    <row r="86" spans="1:6" ht="25.5" hidden="1" customHeight="1">
      <c r="A86" s="106"/>
      <c r="B86" s="253" t="s">
        <v>108</v>
      </c>
      <c r="C86" s="253"/>
      <c r="D86" s="253"/>
      <c r="E86" s="253"/>
      <c r="F86" s="108"/>
    </row>
    <row r="87" spans="1:6" ht="24" hidden="1" customHeight="1">
      <c r="A87" s="106"/>
      <c r="B87" s="228" t="s">
        <v>110</v>
      </c>
      <c r="C87" s="229"/>
      <c r="D87" s="229"/>
      <c r="E87" s="122"/>
      <c r="F87" s="108"/>
    </row>
    <row r="88" spans="1:6" ht="28.5" hidden="1" customHeight="1">
      <c r="A88" s="106"/>
      <c r="B88" s="230" t="s">
        <v>114</v>
      </c>
      <c r="C88" s="231"/>
      <c r="D88" s="232"/>
      <c r="E88" s="126" t="s">
        <v>109</v>
      </c>
      <c r="F88" s="108"/>
    </row>
    <row r="89" spans="1:6" ht="27" hidden="1" customHeight="1">
      <c r="A89" s="106"/>
      <c r="B89" s="233" t="s">
        <v>115</v>
      </c>
      <c r="C89" s="234"/>
      <c r="D89" s="235"/>
      <c r="E89" s="127" t="s">
        <v>109</v>
      </c>
      <c r="F89" s="108"/>
    </row>
    <row r="90" spans="1:6" ht="12" hidden="1" customHeight="1">
      <c r="A90" s="112"/>
      <c r="B90" s="115"/>
      <c r="C90" s="115"/>
      <c r="D90" s="115"/>
      <c r="E90" s="115"/>
      <c r="F90" s="111"/>
    </row>
  </sheetData>
  <mergeCells count="25">
    <mergeCell ref="B72:E72"/>
    <mergeCell ref="A4:F4"/>
    <mergeCell ref="B16:D16"/>
    <mergeCell ref="B86:E86"/>
    <mergeCell ref="B78:D78"/>
    <mergeCell ref="B80:D80"/>
    <mergeCell ref="B81:D81"/>
    <mergeCell ref="B55:C55"/>
    <mergeCell ref="B64:C64"/>
    <mergeCell ref="B87:D87"/>
    <mergeCell ref="B88:D88"/>
    <mergeCell ref="B89:D89"/>
    <mergeCell ref="A1:F1"/>
    <mergeCell ref="A3:F3"/>
    <mergeCell ref="A5:F5"/>
    <mergeCell ref="B45:C45"/>
    <mergeCell ref="B14:D14"/>
    <mergeCell ref="B79:D79"/>
    <mergeCell ref="A2:F2"/>
    <mergeCell ref="B65:E65"/>
    <mergeCell ref="B75:D75"/>
    <mergeCell ref="B82:D82"/>
    <mergeCell ref="E78:E83"/>
    <mergeCell ref="B50:C50"/>
    <mergeCell ref="B46:E46"/>
  </mergeCells>
  <conditionalFormatting sqref="D45">
    <cfRule type="cellIs" dxfId="129" priority="7" operator="equal">
      <formula>"Wert angeben"</formula>
    </cfRule>
  </conditionalFormatting>
  <conditionalFormatting sqref="D50">
    <cfRule type="cellIs" dxfId="128" priority="12" operator="equal">
      <formula>"Wert angeben"</formula>
    </cfRule>
  </conditionalFormatting>
  <conditionalFormatting sqref="D64">
    <cfRule type="cellIs" dxfId="127" priority="13" operator="equal">
      <formula>"Wert angeben"</formula>
    </cfRule>
  </conditionalFormatting>
  <conditionalFormatting sqref="D55:E55">
    <cfRule type="cellIs" dxfId="126" priority="10" operator="equal">
      <formula>"Wert angeben"</formula>
    </cfRule>
  </conditionalFormatting>
  <conditionalFormatting sqref="D57:E62">
    <cfRule type="cellIs" dxfId="125" priority="9" operator="equal">
      <formula>"Wert angeben"</formula>
    </cfRule>
  </conditionalFormatting>
  <conditionalFormatting sqref="D66:E68">
    <cfRule type="cellIs" dxfId="124" priority="8" operator="equal">
      <formula>"Wert angeben"</formula>
    </cfRule>
  </conditionalFormatting>
  <conditionalFormatting sqref="E9:E14">
    <cfRule type="cellIs" dxfId="123" priority="2" operator="equal">
      <formula>"Wert angeben"</formula>
    </cfRule>
  </conditionalFormatting>
  <conditionalFormatting sqref="E16">
    <cfRule type="cellIs" dxfId="122" priority="1" operator="equal">
      <formula>"Wert angeben"</formula>
    </cfRule>
  </conditionalFormatting>
  <conditionalFormatting sqref="E21">
    <cfRule type="cellIs" dxfId="121" priority="14"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05BF7-5BD4-4C5D-A51B-4B5AACFBA94A}">
  <sheetPr codeName="Tabelle3">
    <pageSetUpPr fitToPage="1"/>
  </sheetPr>
  <dimension ref="A1:F86"/>
  <sheetViews>
    <sheetView zoomScaleNormal="100" zoomScaleSheetLayoutView="160" workbookViewId="0">
      <selection activeCell="E14" sqref="E14"/>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94</v>
      </c>
      <c r="B3" s="238"/>
      <c r="C3" s="238"/>
      <c r="D3" s="238"/>
      <c r="E3" s="238"/>
      <c r="F3" s="238"/>
    </row>
    <row r="4" spans="1:6" ht="22.7" customHeight="1">
      <c r="A4" s="238" t="str">
        <f>Deckblatt!B2</f>
        <v>Erweiterung Bürgerhaus Kliding und Umgestaltung Außenanlagen</v>
      </c>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61</v>
      </c>
      <c r="E9" s="39" t="s">
        <v>59</v>
      </c>
      <c r="F9" s="56"/>
    </row>
    <row r="10" spans="1:6">
      <c r="A10" s="54"/>
      <c r="B10" s="53"/>
      <c r="C10" s="62"/>
      <c r="D10" s="63"/>
      <c r="E10" s="41"/>
      <c r="F10" s="56"/>
    </row>
    <row r="11" spans="1:6">
      <c r="A11" s="54"/>
      <c r="B11" s="53"/>
      <c r="C11" s="62"/>
      <c r="D11" s="63"/>
      <c r="E11" s="65"/>
      <c r="F11" s="56"/>
    </row>
    <row r="12" spans="1:6">
      <c r="A12" s="54"/>
      <c r="B12" s="241"/>
      <c r="C12" s="241"/>
      <c r="D12" s="241"/>
      <c r="E12" s="41"/>
      <c r="F12" s="56"/>
    </row>
    <row r="13" spans="1:6" ht="12" customHeight="1">
      <c r="A13" s="54"/>
      <c r="B13" s="53"/>
      <c r="C13" s="53"/>
      <c r="D13" s="61"/>
      <c r="E13" s="61"/>
      <c r="F13" s="56"/>
    </row>
    <row r="14" spans="1:6" ht="29.25" customHeight="1">
      <c r="A14" s="54"/>
      <c r="B14" s="240" t="s">
        <v>95</v>
      </c>
      <c r="C14" s="240"/>
      <c r="D14" s="240"/>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0.03</v>
      </c>
      <c r="D25" s="149">
        <v>0.03</v>
      </c>
      <c r="E25" s="53"/>
      <c r="F25" s="56"/>
    </row>
    <row r="26" spans="1:6">
      <c r="A26" s="54"/>
      <c r="B26" s="85" t="s">
        <v>22</v>
      </c>
      <c r="C26" s="149">
        <v>0.1</v>
      </c>
      <c r="D26" s="149">
        <v>0.1</v>
      </c>
      <c r="E26" s="53"/>
      <c r="F26" s="56"/>
    </row>
    <row r="27" spans="1:6">
      <c r="A27" s="54"/>
      <c r="B27" s="85" t="s">
        <v>11</v>
      </c>
      <c r="C27" s="149">
        <v>0.16</v>
      </c>
      <c r="D27" s="149">
        <v>0.16</v>
      </c>
      <c r="E27" s="53"/>
      <c r="F27" s="56"/>
    </row>
    <row r="28" spans="1:6">
      <c r="A28" s="54"/>
      <c r="B28" s="85" t="s">
        <v>12</v>
      </c>
      <c r="C28" s="149">
        <v>0.04</v>
      </c>
      <c r="D28" s="149">
        <v>0.04</v>
      </c>
      <c r="E28" s="83"/>
      <c r="F28" s="56"/>
    </row>
    <row r="29" spans="1:6">
      <c r="A29" s="54"/>
      <c r="B29" s="85" t="s">
        <v>13</v>
      </c>
      <c r="C29" s="149">
        <v>0.25</v>
      </c>
      <c r="D29" s="149">
        <v>0.25</v>
      </c>
      <c r="E29" s="53"/>
      <c r="F29" s="56"/>
    </row>
    <row r="30" spans="1:6">
      <c r="A30" s="54"/>
      <c r="B30" s="85" t="s">
        <v>9</v>
      </c>
      <c r="C30" s="150">
        <v>7.0000000000000007E-2</v>
      </c>
      <c r="D30" s="149">
        <v>7.0000000000000007E-2</v>
      </c>
      <c r="E30" s="69" t="s">
        <v>112</v>
      </c>
      <c r="F30" s="56"/>
    </row>
    <row r="31" spans="1:6" hidden="1">
      <c r="A31" s="54"/>
      <c r="B31" s="179" t="s">
        <v>133</v>
      </c>
      <c r="C31" s="180"/>
      <c r="D31" s="175"/>
      <c r="E31" s="69" t="s">
        <v>113</v>
      </c>
      <c r="F31" s="56"/>
    </row>
    <row r="32" spans="1:6">
      <c r="A32" s="54"/>
      <c r="B32" s="85" t="s">
        <v>10</v>
      </c>
      <c r="C32" s="150">
        <v>0.03</v>
      </c>
      <c r="D32" s="151">
        <v>0.03</v>
      </c>
      <c r="E32" s="69" t="s">
        <v>112</v>
      </c>
      <c r="F32" s="56"/>
    </row>
    <row r="33" spans="1:6">
      <c r="A33" s="54"/>
      <c r="B33" s="85" t="s">
        <v>14</v>
      </c>
      <c r="C33" s="149">
        <v>0.3</v>
      </c>
      <c r="D33" s="149">
        <v>0.3</v>
      </c>
      <c r="E33" s="69"/>
      <c r="F33" s="56"/>
    </row>
    <row r="34" spans="1:6" hidden="1">
      <c r="A34" s="54"/>
      <c r="B34" s="179" t="s">
        <v>134</v>
      </c>
      <c r="C34" s="180"/>
      <c r="D34" s="175"/>
      <c r="E34" s="69" t="s">
        <v>113</v>
      </c>
      <c r="F34" s="56"/>
    </row>
    <row r="35" spans="1:6">
      <c r="A35" s="54"/>
      <c r="B35" s="86" t="s">
        <v>15</v>
      </c>
      <c r="C35" s="152">
        <v>0.02</v>
      </c>
      <c r="D35" s="153">
        <v>0.02</v>
      </c>
      <c r="E35" s="53"/>
      <c r="F35" s="56"/>
    </row>
    <row r="36" spans="1:6">
      <c r="A36" s="54"/>
      <c r="B36" s="86" t="s">
        <v>130</v>
      </c>
      <c r="C36" s="164">
        <f>SUM(C25:C35)</f>
        <v>1.0000000000000002</v>
      </c>
      <c r="D36" s="164">
        <f>D25+D26+D27+D28+D29+D30+D32+D33+D35</f>
        <v>1.0000000000000002</v>
      </c>
      <c r="E36" s="53"/>
      <c r="F36" s="56"/>
    </row>
    <row r="37" spans="1:6" hidden="1">
      <c r="A37" s="54"/>
      <c r="B37" s="177"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33</v>
      </c>
      <c r="C41" s="240"/>
      <c r="D41" s="48"/>
      <c r="E41" s="53"/>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
    </row>
    <row r="48" spans="1:6" ht="12" customHeight="1">
      <c r="A48" s="15"/>
      <c r="B48" s="2"/>
      <c r="C48" s="60"/>
      <c r="D48" s="60"/>
      <c r="E48" s="60"/>
      <c r="F48" s="64"/>
    </row>
    <row r="49" spans="1:6">
      <c r="A49" s="67" t="s">
        <v>28</v>
      </c>
      <c r="B49" s="61" t="s">
        <v>37</v>
      </c>
      <c r="C49" s="53"/>
      <c r="D49" s="53"/>
      <c r="E49" s="53"/>
      <c r="F49" s="56"/>
    </row>
    <row r="50" spans="1:6" ht="8.25" customHeight="1">
      <c r="A50" s="67"/>
      <c r="B50" s="53"/>
      <c r="C50" s="53"/>
      <c r="D50" s="53"/>
      <c r="F50" s="56"/>
    </row>
    <row r="51" spans="1:6" ht="20.100000000000001" customHeight="1">
      <c r="A51" s="73" t="s">
        <v>38</v>
      </c>
      <c r="B51" s="76" t="s">
        <v>131</v>
      </c>
      <c r="C51" s="148"/>
      <c r="D51" s="75"/>
      <c r="E51" s="37"/>
      <c r="F51" s="56"/>
    </row>
    <row r="52" spans="1:6" ht="8.25" customHeight="1">
      <c r="A52" s="67"/>
      <c r="B52" s="76"/>
      <c r="C52" s="76"/>
      <c r="D52" s="53"/>
      <c r="F52" s="56"/>
    </row>
    <row r="53" spans="1:6" ht="26.25" customHeight="1">
      <c r="A53" s="67"/>
      <c r="B53" s="18" t="s">
        <v>129</v>
      </c>
      <c r="C53" s="38">
        <f>D36</f>
        <v>1.0000000000000002</v>
      </c>
      <c r="D53" s="166" t="s">
        <v>132</v>
      </c>
      <c r="E53" s="20">
        <f>ROUND(C53*E51,2)</f>
        <v>0</v>
      </c>
      <c r="F53" s="56"/>
    </row>
    <row r="54" spans="1:6" ht="20.100000000000001" customHeight="1">
      <c r="A54" s="67"/>
      <c r="B54" s="18" t="s">
        <v>39</v>
      </c>
      <c r="C54" s="38">
        <f>D41</f>
        <v>0</v>
      </c>
      <c r="D54" s="166" t="str">
        <f>"von (" &amp; C53*100 &amp; "%)"</f>
        <v>von (100%)</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6" t="s">
        <v>106</v>
      </c>
      <c r="C60" s="256"/>
      <c r="D60" s="48"/>
      <c r="E60" s="43">
        <f>ROUND(E58*D60,2)</f>
        <v>0</v>
      </c>
      <c r="F60" s="56"/>
    </row>
    <row r="61" spans="1:6" ht="30" customHeight="1">
      <c r="A61" s="67"/>
      <c r="B61" s="245" t="s">
        <v>107</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52" t="s">
        <v>103</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46" t="s">
        <v>24</v>
      </c>
      <c r="C71" s="247"/>
      <c r="D71" s="247"/>
      <c r="E71" s="124">
        <v>6.5000000000000002E-2</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54" t="s">
        <v>16</v>
      </c>
      <c r="C74" s="255"/>
      <c r="D74" s="255"/>
      <c r="E74" s="248">
        <v>5.0000000000000001E-3</v>
      </c>
      <c r="F74" s="108"/>
    </row>
    <row r="75" spans="1:6" ht="27.95" customHeight="1">
      <c r="A75" s="106"/>
      <c r="B75" s="242" t="s">
        <v>62</v>
      </c>
      <c r="C75" s="243"/>
      <c r="D75" s="243"/>
      <c r="E75" s="249"/>
      <c r="F75" s="108"/>
    </row>
    <row r="76" spans="1:6">
      <c r="A76" s="106"/>
      <c r="B76" s="254" t="s">
        <v>25</v>
      </c>
      <c r="C76" s="255"/>
      <c r="D76" s="255"/>
      <c r="E76" s="249"/>
      <c r="F76" s="108"/>
    </row>
    <row r="77" spans="1:6">
      <c r="A77" s="106"/>
      <c r="B77" s="254" t="s">
        <v>19</v>
      </c>
      <c r="C77" s="255"/>
      <c r="D77" s="255"/>
      <c r="E77" s="249"/>
      <c r="F77" s="108"/>
    </row>
    <row r="78" spans="1:6" ht="27.95" customHeight="1">
      <c r="A78" s="106"/>
      <c r="B78" s="242" t="s">
        <v>17</v>
      </c>
      <c r="C78" s="243"/>
      <c r="D78" s="243"/>
      <c r="E78" s="249"/>
      <c r="F78" s="108"/>
    </row>
    <row r="79" spans="1:6" ht="14.25" customHeight="1">
      <c r="A79" s="106"/>
      <c r="B79" s="246" t="s">
        <v>18</v>
      </c>
      <c r="C79" s="247"/>
      <c r="D79" s="247"/>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mergeCells count="28">
    <mergeCell ref="B82:E82"/>
    <mergeCell ref="B83:D83"/>
    <mergeCell ref="B84:D84"/>
    <mergeCell ref="B85:D85"/>
    <mergeCell ref="E74:E79"/>
    <mergeCell ref="B79:D79"/>
    <mergeCell ref="B78:D78"/>
    <mergeCell ref="B77:D77"/>
    <mergeCell ref="B76:D76"/>
    <mergeCell ref="B69:D69"/>
    <mergeCell ref="B75:D75"/>
    <mergeCell ref="B41:C41"/>
    <mergeCell ref="B46:C46"/>
    <mergeCell ref="B74:D74"/>
    <mergeCell ref="B71:D71"/>
    <mergeCell ref="B73:D73"/>
    <mergeCell ref="B72:D72"/>
    <mergeCell ref="B70:D70"/>
    <mergeCell ref="B68:E68"/>
    <mergeCell ref="B60:C60"/>
    <mergeCell ref="B61:E61"/>
    <mergeCell ref="B14:D14"/>
    <mergeCell ref="A1:F1"/>
    <mergeCell ref="A3:F3"/>
    <mergeCell ref="A4:F4"/>
    <mergeCell ref="A5:F5"/>
    <mergeCell ref="B12:D12"/>
    <mergeCell ref="A2:F2"/>
  </mergeCells>
  <conditionalFormatting sqref="D41">
    <cfRule type="cellIs" dxfId="120" priority="1" operator="equal">
      <formula>"Wert angeben"</formula>
    </cfRule>
  </conditionalFormatting>
  <conditionalFormatting sqref="D46">
    <cfRule type="cellIs" dxfId="119" priority="9" operator="equal">
      <formula>"Wert angeben"</formula>
    </cfRule>
  </conditionalFormatting>
  <conditionalFormatting sqref="D60">
    <cfRule type="cellIs" dxfId="118" priority="12" operator="equal">
      <formula>"Wert angeben"</formula>
    </cfRule>
  </conditionalFormatting>
  <conditionalFormatting sqref="D51:E51">
    <cfRule type="cellIs" dxfId="117" priority="5" operator="equal">
      <formula>"Wert angeben"</formula>
    </cfRule>
  </conditionalFormatting>
  <conditionalFormatting sqref="D53:E58">
    <cfRule type="cellIs" dxfId="116" priority="4" operator="equal">
      <formula>"Wert angeben"</formula>
    </cfRule>
  </conditionalFormatting>
  <conditionalFormatting sqref="D62:E64">
    <cfRule type="cellIs" dxfId="115" priority="2" operator="equal">
      <formula>"Wert angeben"</formula>
    </cfRule>
  </conditionalFormatting>
  <conditionalFormatting sqref="E9:E12">
    <cfRule type="cellIs" dxfId="114" priority="7" operator="equal">
      <formula>"Wert angeben"</formula>
    </cfRule>
  </conditionalFormatting>
  <conditionalFormatting sqref="E14">
    <cfRule type="cellIs" dxfId="113" priority="14" operator="equal">
      <formula>"Wert angeben"</formula>
    </cfRule>
  </conditionalFormatting>
  <conditionalFormatting sqref="E19">
    <cfRule type="cellIs" dxfId="112"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3009-4B6E-4D12-9BD0-E25AE9F72927}">
  <sheetPr codeName="Tabelle4">
    <pageSetUpPr fitToPage="1"/>
  </sheetPr>
  <dimension ref="A1:F86"/>
  <sheetViews>
    <sheetView topLeftCell="A10"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92</v>
      </c>
      <c r="B3" s="238"/>
      <c r="C3" s="238"/>
      <c r="D3" s="238"/>
      <c r="E3" s="238"/>
      <c r="F3" s="238"/>
    </row>
    <row r="4" spans="1:6" ht="22.7" customHeight="1">
      <c r="A4" s="238" t="str">
        <f>Deckblatt!B2</f>
        <v>Erweiterung Bürgerhaus Kliding und Umgestaltung Außenanlagen</v>
      </c>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7</v>
      </c>
      <c r="E9" s="39" t="s">
        <v>59</v>
      </c>
      <c r="F9" s="82" t="s">
        <v>64</v>
      </c>
    </row>
    <row r="10" spans="1:6">
      <c r="A10" s="54"/>
      <c r="B10" s="53"/>
      <c r="C10" s="62"/>
      <c r="D10" s="62" t="s">
        <v>20</v>
      </c>
      <c r="E10" s="39" t="s">
        <v>59</v>
      </c>
      <c r="F10" s="56"/>
    </row>
    <row r="11" spans="1:6">
      <c r="A11" s="54"/>
      <c r="B11" s="53"/>
      <c r="C11" s="62"/>
      <c r="D11" s="63"/>
      <c r="E11" s="65"/>
      <c r="F11" s="56"/>
    </row>
    <row r="12" spans="1:6">
      <c r="A12" s="54"/>
      <c r="B12" s="241" t="s">
        <v>56</v>
      </c>
      <c r="C12" s="241"/>
      <c r="D12" s="241"/>
      <c r="E12" s="39" t="s">
        <v>59</v>
      </c>
      <c r="F12" s="56"/>
    </row>
    <row r="13" spans="1:6" ht="12" customHeight="1">
      <c r="A13" s="54"/>
      <c r="B13" s="53"/>
      <c r="C13" s="53"/>
      <c r="D13" s="61"/>
      <c r="E13" s="61"/>
      <c r="F13" s="56"/>
    </row>
    <row r="14" spans="1:6" ht="29.25" customHeight="1">
      <c r="A14" s="54"/>
      <c r="B14" s="240" t="s">
        <v>93</v>
      </c>
      <c r="C14" s="240"/>
      <c r="D14" s="240"/>
      <c r="E14" s="40" t="s">
        <v>59</v>
      </c>
      <c r="F14" s="56"/>
    </row>
    <row r="15" spans="1:6" ht="18" customHeight="1">
      <c r="A15" s="55"/>
      <c r="B15" s="81" t="s">
        <v>98</v>
      </c>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0.2</v>
      </c>
      <c r="D26" s="149">
        <v>0.2</v>
      </c>
      <c r="E26" s="53"/>
      <c r="F26" s="56"/>
    </row>
    <row r="27" spans="1:6">
      <c r="A27" s="54"/>
      <c r="B27" s="85" t="s">
        <v>11</v>
      </c>
      <c r="C27" s="149">
        <v>0.25</v>
      </c>
      <c r="D27" s="149">
        <v>0.25</v>
      </c>
      <c r="E27" s="53"/>
      <c r="F27" s="56"/>
    </row>
    <row r="28" spans="1:6">
      <c r="A28" s="54"/>
      <c r="B28" s="85" t="s">
        <v>12</v>
      </c>
      <c r="C28" s="149">
        <v>0.05</v>
      </c>
      <c r="D28" s="149">
        <v>0.05</v>
      </c>
      <c r="E28" s="83"/>
      <c r="F28" s="56"/>
    </row>
    <row r="29" spans="1:6">
      <c r="A29" s="54"/>
      <c r="B29" s="85" t="s">
        <v>13</v>
      </c>
      <c r="C29" s="149">
        <v>0.15</v>
      </c>
      <c r="D29" s="149">
        <v>0.15</v>
      </c>
      <c r="E29" s="53"/>
      <c r="F29" s="56"/>
    </row>
    <row r="30" spans="1:6">
      <c r="A30" s="54"/>
      <c r="B30" s="85" t="s">
        <v>9</v>
      </c>
      <c r="C30" s="150">
        <v>0.13</v>
      </c>
      <c r="D30" s="149">
        <v>0.13</v>
      </c>
      <c r="E30" s="69" t="s">
        <v>112</v>
      </c>
      <c r="F30" s="56"/>
    </row>
    <row r="31" spans="1:6" hidden="1">
      <c r="A31" s="54"/>
      <c r="B31" s="179" t="s">
        <v>133</v>
      </c>
      <c r="C31" s="180"/>
      <c r="D31" s="175"/>
      <c r="E31" s="69" t="s">
        <v>113</v>
      </c>
      <c r="F31" s="56"/>
    </row>
    <row r="32" spans="1:6">
      <c r="A32" s="54"/>
      <c r="B32" s="85" t="s">
        <v>10</v>
      </c>
      <c r="C32" s="150">
        <v>0.04</v>
      </c>
      <c r="D32" s="151">
        <v>0.04</v>
      </c>
      <c r="E32" s="69" t="s">
        <v>112</v>
      </c>
      <c r="F32" s="56"/>
    </row>
    <row r="33" spans="1:6">
      <c r="A33" s="54"/>
      <c r="B33" s="85" t="s">
        <v>14</v>
      </c>
      <c r="C33" s="149">
        <v>0.15</v>
      </c>
      <c r="D33" s="149">
        <v>0.15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86" t="s">
        <v>130</v>
      </c>
      <c r="C36" s="164">
        <f>SUM(C25:C35)</f>
        <v>1</v>
      </c>
      <c r="D36" s="164">
        <f>D25+D26+D27+D28+D29+D30+D32+D33+D35</f>
        <v>1</v>
      </c>
      <c r="E36" s="53"/>
      <c r="F36" s="56"/>
    </row>
    <row r="37" spans="1:6" hidden="1">
      <c r="A37" s="54"/>
      <c r="B37" s="177"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33</v>
      </c>
      <c r="C41" s="240"/>
      <c r="D41" s="48"/>
      <c r="E41" s="53"/>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
    </row>
    <row r="48" spans="1:6" ht="12" customHeight="1">
      <c r="A48" s="15"/>
      <c r="B48" s="2"/>
      <c r="C48" s="60"/>
      <c r="D48" s="60"/>
      <c r="E48" s="60"/>
      <c r="F48" s="64"/>
    </row>
    <row r="49" spans="1:6">
      <c r="A49" s="67" t="s">
        <v>28</v>
      </c>
      <c r="B49" s="61" t="s">
        <v>37</v>
      </c>
      <c r="C49" s="53"/>
      <c r="D49" s="53"/>
      <c r="E49" s="53"/>
      <c r="F49" s="56"/>
    </row>
    <row r="50" spans="1:6" ht="8.25" customHeight="1">
      <c r="A50" s="67"/>
      <c r="B50" s="53"/>
      <c r="C50" s="53"/>
      <c r="D50" s="53"/>
      <c r="F50" s="56"/>
    </row>
    <row r="51" spans="1:6" ht="20.100000000000001" customHeight="1">
      <c r="A51" s="73" t="s">
        <v>38</v>
      </c>
      <c r="B51" s="76" t="s">
        <v>131</v>
      </c>
      <c r="C51" s="148"/>
      <c r="D51" s="75"/>
      <c r="E51" s="37"/>
      <c r="F51" s="56"/>
    </row>
    <row r="52" spans="1:6" ht="8.25" customHeight="1">
      <c r="A52" s="67"/>
      <c r="B52" s="76"/>
      <c r="C52" s="76"/>
      <c r="D52" s="53"/>
      <c r="F52" s="56"/>
    </row>
    <row r="53" spans="1:6" ht="26.25" customHeight="1">
      <c r="A53" s="67"/>
      <c r="B53" s="18" t="s">
        <v>129</v>
      </c>
      <c r="C53" s="38">
        <f>D36</f>
        <v>1</v>
      </c>
      <c r="D53" s="166" t="s">
        <v>132</v>
      </c>
      <c r="E53" s="20">
        <f>ROUND(C53*E51,2)</f>
        <v>0</v>
      </c>
      <c r="F53" s="56"/>
    </row>
    <row r="54" spans="1:6" ht="20.100000000000001" customHeight="1">
      <c r="A54" s="67"/>
      <c r="B54" s="18" t="s">
        <v>39</v>
      </c>
      <c r="C54" s="38">
        <f>D41</f>
        <v>0</v>
      </c>
      <c r="D54" s="166" t="str">
        <f>"von (" &amp; C53*100 &amp; "%)"</f>
        <v>von (100%)</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6" t="s">
        <v>106</v>
      </c>
      <c r="C60" s="256"/>
      <c r="D60" s="48"/>
      <c r="E60" s="43">
        <f>ROUND(E58*D60,2)</f>
        <v>0</v>
      </c>
      <c r="F60" s="56"/>
    </row>
    <row r="61" spans="1:6" ht="30" customHeight="1">
      <c r="A61" s="67"/>
      <c r="B61" s="245" t="s">
        <v>107</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52" t="s">
        <v>103</v>
      </c>
      <c r="C68" s="252"/>
      <c r="D68" s="252"/>
      <c r="E68" s="252"/>
      <c r="F68" s="110"/>
    </row>
    <row r="69" spans="1:6" ht="7.5" customHeight="1">
      <c r="A69" s="106"/>
      <c r="B69" s="107"/>
      <c r="C69" s="107"/>
      <c r="D69" s="107"/>
      <c r="E69" s="107"/>
      <c r="F69" s="108"/>
    </row>
    <row r="70" spans="1:6" ht="24" customHeight="1">
      <c r="A70" s="117"/>
      <c r="B70" s="120" t="s">
        <v>55</v>
      </c>
      <c r="C70" s="121"/>
      <c r="D70" s="121"/>
      <c r="E70" s="122" t="s">
        <v>105</v>
      </c>
      <c r="F70" s="108"/>
    </row>
    <row r="71" spans="1:6">
      <c r="A71" s="117"/>
      <c r="B71" s="246" t="s">
        <v>24</v>
      </c>
      <c r="C71" s="247"/>
      <c r="D71" s="247"/>
      <c r="E71" s="124">
        <v>0.12</v>
      </c>
      <c r="F71" s="108"/>
    </row>
    <row r="72" spans="1:6" ht="9.9499999999999993" customHeight="1">
      <c r="A72" s="117"/>
      <c r="B72" s="113"/>
      <c r="C72" s="107"/>
      <c r="D72" s="107"/>
      <c r="E72" s="107"/>
      <c r="F72" s="108"/>
    </row>
    <row r="73" spans="1:6" ht="24" customHeight="1">
      <c r="A73" s="117"/>
      <c r="B73" s="120" t="s">
        <v>54</v>
      </c>
      <c r="C73" s="121"/>
      <c r="D73" s="121"/>
      <c r="E73" s="122" t="s">
        <v>104</v>
      </c>
      <c r="F73" s="108"/>
    </row>
    <row r="74" spans="1:6">
      <c r="A74" s="117"/>
      <c r="B74" s="254" t="s">
        <v>16</v>
      </c>
      <c r="C74" s="255"/>
      <c r="D74" s="255"/>
      <c r="E74" s="248">
        <v>5.0000000000000001E-3</v>
      </c>
      <c r="F74" s="108"/>
    </row>
    <row r="75" spans="1:6" ht="27.95" customHeight="1">
      <c r="A75" s="117"/>
      <c r="B75" s="242" t="s">
        <v>29</v>
      </c>
      <c r="C75" s="243"/>
      <c r="D75" s="243"/>
      <c r="E75" s="249"/>
      <c r="F75" s="108"/>
    </row>
    <row r="76" spans="1:6">
      <c r="A76" s="117"/>
      <c r="B76" s="254" t="s">
        <v>25</v>
      </c>
      <c r="C76" s="255"/>
      <c r="D76" s="255"/>
      <c r="E76" s="249"/>
      <c r="F76" s="108"/>
    </row>
    <row r="77" spans="1:6">
      <c r="A77" s="117"/>
      <c r="B77" s="254" t="s">
        <v>65</v>
      </c>
      <c r="C77" s="255"/>
      <c r="D77" s="255"/>
      <c r="E77" s="249"/>
      <c r="F77" s="108"/>
    </row>
    <row r="78" spans="1:6" ht="27.95" customHeight="1">
      <c r="A78" s="117"/>
      <c r="B78" s="242" t="s">
        <v>63</v>
      </c>
      <c r="C78" s="243"/>
      <c r="D78" s="243"/>
      <c r="E78" s="249"/>
      <c r="F78" s="108"/>
    </row>
    <row r="79" spans="1:6" ht="14.25" customHeight="1">
      <c r="A79" s="117"/>
      <c r="B79" s="123" t="s">
        <v>18</v>
      </c>
      <c r="C79" s="125"/>
      <c r="D79" s="125"/>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mergeCells count="23">
    <mergeCell ref="B82:E82"/>
    <mergeCell ref="B83:D83"/>
    <mergeCell ref="B84:D84"/>
    <mergeCell ref="B85:D85"/>
    <mergeCell ref="B41:C41"/>
    <mergeCell ref="B46:C46"/>
    <mergeCell ref="B60:C60"/>
    <mergeCell ref="B61:E61"/>
    <mergeCell ref="A1:F1"/>
    <mergeCell ref="B78:D78"/>
    <mergeCell ref="A3:F3"/>
    <mergeCell ref="A4:F4"/>
    <mergeCell ref="A5:F5"/>
    <mergeCell ref="B12:D12"/>
    <mergeCell ref="B14:D14"/>
    <mergeCell ref="B68:E68"/>
    <mergeCell ref="B71:D71"/>
    <mergeCell ref="B74:D74"/>
    <mergeCell ref="B75:D75"/>
    <mergeCell ref="B76:D76"/>
    <mergeCell ref="B77:D77"/>
    <mergeCell ref="A2:F2"/>
    <mergeCell ref="E74:E79"/>
  </mergeCells>
  <conditionalFormatting sqref="D41">
    <cfRule type="cellIs" dxfId="111" priority="4" operator="equal">
      <formula>"Wert angeben"</formula>
    </cfRule>
  </conditionalFormatting>
  <conditionalFormatting sqref="D46">
    <cfRule type="cellIs" dxfId="110" priority="11" operator="equal">
      <formula>"Wert angeben"</formula>
    </cfRule>
  </conditionalFormatting>
  <conditionalFormatting sqref="D60">
    <cfRule type="cellIs" dxfId="109" priority="14" operator="equal">
      <formula>"Wert angeben"</formula>
    </cfRule>
  </conditionalFormatting>
  <conditionalFormatting sqref="D51:E51">
    <cfRule type="cellIs" dxfId="108" priority="8" operator="equal">
      <formula>"Wert angeben"</formula>
    </cfRule>
  </conditionalFormatting>
  <conditionalFormatting sqref="D53:E58">
    <cfRule type="cellIs" dxfId="107" priority="7" operator="equal">
      <formula>"Wert angeben"</formula>
    </cfRule>
  </conditionalFormatting>
  <conditionalFormatting sqref="D62:E64">
    <cfRule type="cellIs" dxfId="106" priority="5" operator="equal">
      <formula>"Wert angeben"</formula>
    </cfRule>
  </conditionalFormatting>
  <conditionalFormatting sqref="E9:E12">
    <cfRule type="cellIs" dxfId="105" priority="1" operator="equal">
      <formula>"Wert angeben"</formula>
    </cfRule>
  </conditionalFormatting>
  <conditionalFormatting sqref="E14">
    <cfRule type="cellIs" dxfId="104" priority="3" operator="equal">
      <formula>"Wert angeben"</formula>
    </cfRule>
  </conditionalFormatting>
  <conditionalFormatting sqref="E19">
    <cfRule type="cellIs" dxfId="103" priority="1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725A-00EE-4A0D-9A80-4BD6E3064E5C}">
  <sheetPr codeName="Tabelle5">
    <pageSetUpPr fitToPage="1"/>
  </sheetPr>
  <dimension ref="A1:F86"/>
  <sheetViews>
    <sheetView topLeftCell="A48"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90</v>
      </c>
      <c r="B3" s="238"/>
      <c r="C3" s="238"/>
      <c r="D3" s="238"/>
      <c r="E3" s="238"/>
      <c r="F3" s="238"/>
    </row>
    <row r="4" spans="1:6" ht="22.7" customHeight="1">
      <c r="A4" s="238" t="str">
        <f>Deckblatt!B2</f>
        <v>Erweiterung Bürgerhaus Kliding und Umgestaltung Außenanlagen</v>
      </c>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66</v>
      </c>
      <c r="E9" s="39" t="s">
        <v>59</v>
      </c>
      <c r="F9" s="56"/>
    </row>
    <row r="10" spans="1:6">
      <c r="A10" s="54"/>
      <c r="B10" s="53"/>
      <c r="C10" s="62"/>
      <c r="D10" s="63"/>
      <c r="E10" s="41"/>
      <c r="F10" s="56"/>
    </row>
    <row r="11" spans="1:6">
      <c r="A11" s="54"/>
      <c r="B11" s="53"/>
      <c r="C11" s="62"/>
      <c r="D11" s="63"/>
      <c r="E11" s="65"/>
      <c r="F11" s="56"/>
    </row>
    <row r="12" spans="1:6">
      <c r="A12" s="54"/>
      <c r="B12" s="241"/>
      <c r="C12" s="241"/>
      <c r="D12" s="241"/>
      <c r="E12" s="41"/>
      <c r="F12" s="56"/>
    </row>
    <row r="13" spans="1:6" ht="12" customHeight="1">
      <c r="A13" s="54"/>
      <c r="B13" s="53"/>
      <c r="C13" s="53"/>
      <c r="D13" s="61"/>
      <c r="E13" s="61"/>
      <c r="F13" s="56"/>
    </row>
    <row r="14" spans="1:6" ht="29.25" customHeight="1">
      <c r="A14" s="54"/>
      <c r="B14" s="240" t="s">
        <v>91</v>
      </c>
      <c r="C14" s="240"/>
      <c r="D14" s="240"/>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0.2</v>
      </c>
      <c r="D26" s="149">
        <v>0.2</v>
      </c>
      <c r="E26" s="53"/>
      <c r="F26" s="56"/>
    </row>
    <row r="27" spans="1:6">
      <c r="A27" s="54"/>
      <c r="B27" s="85" t="s">
        <v>11</v>
      </c>
      <c r="C27" s="149">
        <v>0.25</v>
      </c>
      <c r="D27" s="149">
        <v>0.25</v>
      </c>
      <c r="E27" s="53"/>
      <c r="F27" s="56"/>
    </row>
    <row r="28" spans="1:6">
      <c r="A28" s="54"/>
      <c r="B28" s="85" t="s">
        <v>12</v>
      </c>
      <c r="C28" s="149">
        <v>0.08</v>
      </c>
      <c r="D28" s="149">
        <v>0.08</v>
      </c>
      <c r="E28" s="83"/>
      <c r="F28" s="56"/>
    </row>
    <row r="29" spans="1:6">
      <c r="A29" s="54"/>
      <c r="B29" s="85" t="s">
        <v>13</v>
      </c>
      <c r="C29" s="149">
        <v>0.15</v>
      </c>
      <c r="D29" s="149">
        <v>0.15</v>
      </c>
      <c r="E29" s="53"/>
      <c r="F29" s="56"/>
    </row>
    <row r="30" spans="1:6">
      <c r="A30" s="54"/>
      <c r="B30" s="85" t="s">
        <v>9</v>
      </c>
      <c r="C30" s="150">
        <v>0.1</v>
      </c>
      <c r="D30" s="149">
        <v>0.1</v>
      </c>
      <c r="E30" s="69" t="s">
        <v>112</v>
      </c>
      <c r="F30" s="56"/>
    </row>
    <row r="31" spans="1:6" hidden="1">
      <c r="A31" s="54"/>
      <c r="B31" s="179" t="s">
        <v>133</v>
      </c>
      <c r="C31" s="180"/>
      <c r="D31" s="175"/>
      <c r="E31" s="69" t="s">
        <v>113</v>
      </c>
      <c r="F31" s="56"/>
    </row>
    <row r="32" spans="1:6">
      <c r="A32" s="54"/>
      <c r="B32" s="85" t="s">
        <v>10</v>
      </c>
      <c r="C32" s="150">
        <v>0.04</v>
      </c>
      <c r="D32" s="151">
        <v>0.04</v>
      </c>
      <c r="E32" s="69" t="s">
        <v>112</v>
      </c>
      <c r="F32" s="56"/>
    </row>
    <row r="33" spans="1:6">
      <c r="A33" s="54"/>
      <c r="B33" s="85" t="s">
        <v>14</v>
      </c>
      <c r="C33" s="149">
        <v>0.15</v>
      </c>
      <c r="D33" s="149">
        <v>0.15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86" t="s">
        <v>130</v>
      </c>
      <c r="C36" s="164">
        <f>SUM(C25:C35)</f>
        <v>1</v>
      </c>
      <c r="D36" s="164">
        <f>D25+D26+D27+D28+D29+D30+D32+D33+D35</f>
        <v>1</v>
      </c>
      <c r="E36" s="53"/>
      <c r="F36" s="56"/>
    </row>
    <row r="37" spans="1:6" hidden="1">
      <c r="A37" s="54"/>
      <c r="B37" s="177"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33</v>
      </c>
      <c r="C41" s="240"/>
      <c r="D41" s="48"/>
      <c r="E41" s="53"/>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
    </row>
    <row r="48" spans="1:6" ht="12" customHeight="1">
      <c r="A48" s="15"/>
      <c r="B48" s="2"/>
      <c r="C48" s="60"/>
      <c r="D48" s="60"/>
      <c r="E48" s="60"/>
      <c r="F48" s="64"/>
    </row>
    <row r="49" spans="1:6">
      <c r="A49" s="67" t="s">
        <v>28</v>
      </c>
      <c r="B49" s="61" t="s">
        <v>37</v>
      </c>
      <c r="C49" s="53"/>
      <c r="D49" s="53"/>
      <c r="E49" s="53"/>
      <c r="F49" s="56"/>
    </row>
    <row r="50" spans="1:6" ht="8.25" customHeight="1">
      <c r="A50" s="67"/>
      <c r="B50" s="53"/>
      <c r="C50" s="53"/>
      <c r="D50" s="53"/>
      <c r="F50" s="56"/>
    </row>
    <row r="51" spans="1:6" ht="20.100000000000001" customHeight="1">
      <c r="A51" s="73" t="s">
        <v>38</v>
      </c>
      <c r="B51" s="256" t="s">
        <v>131</v>
      </c>
      <c r="C51" s="256"/>
      <c r="D51" s="75"/>
      <c r="E51" s="37"/>
      <c r="F51" s="56"/>
    </row>
    <row r="52" spans="1:6" ht="8.25" customHeight="1">
      <c r="A52" s="67"/>
      <c r="B52" s="76"/>
      <c r="C52" s="76"/>
      <c r="D52" s="53"/>
      <c r="F52" s="56"/>
    </row>
    <row r="53" spans="1:6" ht="26.25" customHeight="1">
      <c r="A53" s="67"/>
      <c r="B53" s="18" t="s">
        <v>129</v>
      </c>
      <c r="C53" s="38">
        <f>D36</f>
        <v>1</v>
      </c>
      <c r="D53" s="166" t="s">
        <v>132</v>
      </c>
      <c r="E53" s="20">
        <f>ROUND(C53*E51,2)</f>
        <v>0</v>
      </c>
      <c r="F53" s="56"/>
    </row>
    <row r="54" spans="1:6" ht="20.100000000000001" customHeight="1">
      <c r="A54" s="67"/>
      <c r="B54" s="18" t="s">
        <v>39</v>
      </c>
      <c r="C54" s="38">
        <f>D41</f>
        <v>0</v>
      </c>
      <c r="D54" s="166" t="str">
        <f>"von (" &amp; C53*100 &amp; "%)"</f>
        <v>von (100%)</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6" t="s">
        <v>106</v>
      </c>
      <c r="C60" s="256"/>
      <c r="D60" s="48"/>
      <c r="E60" s="43">
        <f>ROUND(E58*D60,2)</f>
        <v>0</v>
      </c>
      <c r="F60" s="56"/>
    </row>
    <row r="61" spans="1:6" ht="30" customHeight="1">
      <c r="A61" s="67"/>
      <c r="B61" s="245" t="s">
        <v>107</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52" t="s">
        <v>103</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46" t="s">
        <v>24</v>
      </c>
      <c r="C71" s="247"/>
      <c r="D71" s="247"/>
      <c r="E71" s="124">
        <v>0.09</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54" t="s">
        <v>16</v>
      </c>
      <c r="C74" s="255"/>
      <c r="D74" s="255"/>
      <c r="E74" s="248">
        <v>5.0000000000000001E-3</v>
      </c>
      <c r="F74" s="108"/>
    </row>
    <row r="75" spans="1:6" ht="27.95" customHeight="1">
      <c r="A75" s="106"/>
      <c r="B75" s="242" t="s">
        <v>62</v>
      </c>
      <c r="C75" s="243"/>
      <c r="D75" s="243"/>
      <c r="E75" s="249"/>
      <c r="F75" s="108"/>
    </row>
    <row r="76" spans="1:6">
      <c r="A76" s="106"/>
      <c r="B76" s="254" t="s">
        <v>25</v>
      </c>
      <c r="C76" s="255"/>
      <c r="D76" s="255"/>
      <c r="E76" s="249"/>
      <c r="F76" s="108"/>
    </row>
    <row r="77" spans="1:6">
      <c r="A77" s="106"/>
      <c r="B77" s="254" t="s">
        <v>19</v>
      </c>
      <c r="C77" s="255"/>
      <c r="D77" s="255"/>
      <c r="E77" s="249"/>
      <c r="F77" s="108"/>
    </row>
    <row r="78" spans="1:6" ht="27.95" customHeight="1">
      <c r="A78" s="106"/>
      <c r="B78" s="242" t="s">
        <v>17</v>
      </c>
      <c r="C78" s="243"/>
      <c r="D78" s="243"/>
      <c r="E78" s="249"/>
      <c r="F78" s="108"/>
    </row>
    <row r="79" spans="1:6" ht="14.25" customHeight="1">
      <c r="A79" s="106"/>
      <c r="B79" s="246" t="s">
        <v>18</v>
      </c>
      <c r="C79" s="247"/>
      <c r="D79" s="247"/>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mergeCells count="29">
    <mergeCell ref="B82:E82"/>
    <mergeCell ref="B83:D83"/>
    <mergeCell ref="B84:D84"/>
    <mergeCell ref="B85:D85"/>
    <mergeCell ref="B46:C46"/>
    <mergeCell ref="B51:C51"/>
    <mergeCell ref="B60:C60"/>
    <mergeCell ref="B61:E61"/>
    <mergeCell ref="B75:D75"/>
    <mergeCell ref="B76:D76"/>
    <mergeCell ref="B77:D77"/>
    <mergeCell ref="B78:D78"/>
    <mergeCell ref="B79:D79"/>
    <mergeCell ref="B41:C41"/>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s>
  <conditionalFormatting sqref="D41">
    <cfRule type="cellIs" dxfId="102" priority="1" operator="equal">
      <formula>"Wert angeben"</formula>
    </cfRule>
  </conditionalFormatting>
  <conditionalFormatting sqref="D46">
    <cfRule type="cellIs" dxfId="101" priority="8" operator="equal">
      <formula>"Wert angeben"</formula>
    </cfRule>
  </conditionalFormatting>
  <conditionalFormatting sqref="D60">
    <cfRule type="cellIs" dxfId="100" priority="11" operator="equal">
      <formula>"Wert angeben"</formula>
    </cfRule>
  </conditionalFormatting>
  <conditionalFormatting sqref="D51:E51">
    <cfRule type="cellIs" dxfId="99" priority="5" operator="equal">
      <formula>"Wert angeben"</formula>
    </cfRule>
  </conditionalFormatting>
  <conditionalFormatting sqref="D53:E58">
    <cfRule type="cellIs" dxfId="98" priority="4" operator="equal">
      <formula>"Wert angeben"</formula>
    </cfRule>
  </conditionalFormatting>
  <conditionalFormatting sqref="D62:E64">
    <cfRule type="cellIs" dxfId="97" priority="2" operator="equal">
      <formula>"Wert angeben"</formula>
    </cfRule>
  </conditionalFormatting>
  <conditionalFormatting sqref="E9:E12">
    <cfRule type="cellIs" dxfId="96" priority="6" operator="equal">
      <formula>"Wert angeben"</formula>
    </cfRule>
  </conditionalFormatting>
  <conditionalFormatting sqref="E14">
    <cfRule type="cellIs" dxfId="95" priority="13" operator="equal">
      <formula>"Wert angeben"</formula>
    </cfRule>
  </conditionalFormatting>
  <conditionalFormatting sqref="E19">
    <cfRule type="cellIs" dxfId="94"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AFC24-6FF2-47AB-BB29-88C715277BF7}">
  <sheetPr codeName="Tabelle14">
    <pageSetUpPr fitToPage="1"/>
  </sheetPr>
  <dimension ref="A1:F65"/>
  <sheetViews>
    <sheetView zoomScaleNormal="100" zoomScaleSheetLayoutView="160" workbookViewId="0">
      <selection activeCell="B39" sqref="B39"/>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79</v>
      </c>
      <c r="B3" s="238"/>
      <c r="C3" s="238"/>
      <c r="D3" s="238"/>
      <c r="E3" s="238"/>
      <c r="F3" s="238"/>
    </row>
    <row r="4" spans="1:6" ht="22.7" customHeight="1">
      <c r="A4" s="238" t="str">
        <f>Deckblatt!B2</f>
        <v>Erweiterung Bürgerhaus Kliding und Umgestaltung Außenanlagen</v>
      </c>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7</v>
      </c>
      <c r="E9" s="39" t="s">
        <v>59</v>
      </c>
      <c r="F9" s="56"/>
    </row>
    <row r="10" spans="1:6">
      <c r="A10" s="54"/>
      <c r="B10" s="53"/>
      <c r="C10" s="62"/>
      <c r="D10" s="62" t="s">
        <v>20</v>
      </c>
      <c r="E10" s="39" t="s">
        <v>59</v>
      </c>
      <c r="F10" s="56"/>
    </row>
    <row r="11" spans="1:6">
      <c r="A11" s="54"/>
      <c r="B11" s="53"/>
      <c r="C11" s="62"/>
      <c r="D11" s="63"/>
      <c r="E11" s="65"/>
      <c r="F11" s="56"/>
    </row>
    <row r="12" spans="1:6">
      <c r="A12" s="54"/>
      <c r="B12" s="241" t="s">
        <v>56</v>
      </c>
      <c r="C12" s="241"/>
      <c r="D12" s="241"/>
      <c r="E12" s="39" t="s">
        <v>59</v>
      </c>
      <c r="F12" s="56"/>
    </row>
    <row r="13" spans="1:6" ht="12" customHeight="1">
      <c r="A13" s="54"/>
      <c r="B13" s="53"/>
      <c r="C13" s="53"/>
      <c r="D13" s="61"/>
      <c r="E13" s="61"/>
      <c r="F13" s="56"/>
    </row>
    <row r="14" spans="1:6" ht="29.25" customHeight="1">
      <c r="A14" s="54"/>
      <c r="B14" s="240" t="s">
        <v>80</v>
      </c>
      <c r="C14" s="240"/>
      <c r="D14" s="240"/>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0.03</v>
      </c>
      <c r="D25" s="149">
        <v>0.03</v>
      </c>
      <c r="E25" s="53"/>
      <c r="F25" s="56"/>
    </row>
    <row r="26" spans="1:6">
      <c r="A26" s="54"/>
      <c r="B26" s="85" t="s">
        <v>22</v>
      </c>
      <c r="C26" s="149">
        <v>0.1</v>
      </c>
      <c r="D26" s="149">
        <v>0.1</v>
      </c>
      <c r="E26" s="53"/>
      <c r="F26" s="56"/>
    </row>
    <row r="27" spans="1:6">
      <c r="A27" s="54"/>
      <c r="B27" s="85" t="s">
        <v>11</v>
      </c>
      <c r="C27" s="149">
        <v>0.15</v>
      </c>
      <c r="D27" s="149">
        <v>0.15</v>
      </c>
      <c r="E27" s="53"/>
      <c r="F27" s="56"/>
    </row>
    <row r="28" spans="1:6">
      <c r="A28" s="54"/>
      <c r="B28" s="85" t="s">
        <v>12</v>
      </c>
      <c r="C28" s="149">
        <v>0.3</v>
      </c>
      <c r="D28" s="149">
        <v>0.3</v>
      </c>
      <c r="E28" s="83"/>
      <c r="F28" s="56"/>
    </row>
    <row r="29" spans="1:6">
      <c r="A29" s="54"/>
      <c r="B29" s="85" t="s">
        <v>13</v>
      </c>
      <c r="C29" s="149">
        <v>0.4</v>
      </c>
      <c r="D29" s="149">
        <v>0.4</v>
      </c>
      <c r="E29" s="53"/>
      <c r="F29" s="56"/>
    </row>
    <row r="30" spans="1:6">
      <c r="A30" s="54"/>
      <c r="B30" s="105" t="s">
        <v>9</v>
      </c>
      <c r="C30" s="150">
        <v>0.02</v>
      </c>
      <c r="D30" s="149">
        <v>0.02</v>
      </c>
      <c r="E30" s="104"/>
      <c r="F30" s="56"/>
    </row>
    <row r="31" spans="1:6" hidden="1">
      <c r="A31" s="3"/>
      <c r="B31" s="7"/>
      <c r="C31" s="150"/>
      <c r="D31" s="149"/>
      <c r="E31" s="104"/>
      <c r="F31" s="56"/>
    </row>
    <row r="32" spans="1:6" hidden="1">
      <c r="A32" s="3"/>
      <c r="B32" s="7"/>
      <c r="C32" s="150"/>
      <c r="D32" s="149"/>
      <c r="E32" s="104"/>
      <c r="F32" s="56"/>
    </row>
    <row r="33" spans="1:6" hidden="1">
      <c r="A33" s="3"/>
      <c r="B33" s="7"/>
      <c r="C33" s="150"/>
      <c r="D33" s="149"/>
      <c r="E33" s="104"/>
      <c r="F33" s="56"/>
    </row>
    <row r="34" spans="1:6" hidden="1">
      <c r="A34" s="3"/>
      <c r="B34" s="7"/>
      <c r="C34" s="149"/>
      <c r="D34" s="154"/>
      <c r="E34" s="53"/>
      <c r="F34" s="56"/>
    </row>
    <row r="35" spans="1:6" hidden="1">
      <c r="A35" s="3"/>
      <c r="B35" s="13"/>
      <c r="C35" s="152"/>
      <c r="D35" s="153"/>
      <c r="E35" s="53"/>
      <c r="F35" s="56"/>
    </row>
    <row r="36" spans="1:6">
      <c r="A36" s="54"/>
      <c r="B36" s="70" t="s">
        <v>130</v>
      </c>
      <c r="C36" s="165">
        <f>SUM(C25:C35)</f>
        <v>1</v>
      </c>
      <c r="D36" s="165">
        <f>D25+D26+D27+D28+D29+D30+D32+D33+D35</f>
        <v>1</v>
      </c>
      <c r="E36" s="53"/>
      <c r="F36" s="56"/>
    </row>
    <row r="37" spans="1:6">
      <c r="A37" s="54"/>
      <c r="B37" s="170"/>
      <c r="C37" s="171"/>
      <c r="D37" s="171"/>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33</v>
      </c>
      <c r="C41" s="240"/>
      <c r="D41" s="48"/>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56" t="s">
        <v>131</v>
      </c>
      <c r="C51" s="256"/>
      <c r="D51" s="34"/>
      <c r="E51" s="37"/>
      <c r="F51" s="56"/>
    </row>
    <row r="52" spans="1:6" ht="8.25" customHeight="1">
      <c r="A52" s="67"/>
      <c r="B52" s="76"/>
      <c r="C52" s="76"/>
      <c r="D52" s="53"/>
      <c r="F52" s="56"/>
    </row>
    <row r="53" spans="1:6" ht="26.25" customHeight="1">
      <c r="A53" s="67"/>
      <c r="B53" s="18" t="s">
        <v>129</v>
      </c>
      <c r="C53" s="38">
        <f>D36</f>
        <v>1</v>
      </c>
      <c r="D53" s="166" t="s">
        <v>132</v>
      </c>
      <c r="E53" s="20">
        <f>ROUND(C53*E51,2)</f>
        <v>0</v>
      </c>
      <c r="F53" s="56"/>
    </row>
    <row r="54" spans="1:6" ht="20.100000000000001" customHeight="1">
      <c r="A54" s="67"/>
      <c r="B54" s="18" t="s">
        <v>39</v>
      </c>
      <c r="C54" s="38">
        <f>D41</f>
        <v>0</v>
      </c>
      <c r="D54" s="166" t="str">
        <f>"von (" &amp; C54*100 &amp; "%)"</f>
        <v>von (0%)</v>
      </c>
      <c r="E54" s="20">
        <f>ROUND(E53*C54,2)</f>
        <v>0</v>
      </c>
      <c r="F54" s="56"/>
    </row>
    <row r="55" spans="1:6" ht="3" customHeight="1">
      <c r="A55" s="67"/>
      <c r="B55" s="172"/>
      <c r="C55" s="173"/>
      <c r="D55" s="174"/>
      <c r="E55" s="23"/>
      <c r="F55" s="56"/>
    </row>
    <row r="56" spans="1:6" ht="20.100000000000001" customHeight="1">
      <c r="A56" s="67"/>
      <c r="B56" s="18"/>
      <c r="C56" s="38"/>
      <c r="D56" s="31"/>
      <c r="E56" s="20">
        <f>E53+E54</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B59" s="53"/>
      <c r="C59" s="53"/>
      <c r="D59" s="53"/>
      <c r="F59" s="56"/>
    </row>
    <row r="60" spans="1:6" ht="33.75" customHeight="1" thickBot="1">
      <c r="A60" s="67"/>
      <c r="B60" s="256" t="s">
        <v>106</v>
      </c>
      <c r="C60" s="256"/>
      <c r="D60" s="48"/>
      <c r="E60" s="43">
        <f>ROUND(E58*D60,2)</f>
        <v>0</v>
      </c>
      <c r="F60" s="56"/>
    </row>
    <row r="61" spans="1:6" ht="30" customHeight="1">
      <c r="A61" s="67"/>
      <c r="B61" s="245" t="s">
        <v>107</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sheetData>
  <mergeCells count="12">
    <mergeCell ref="B41:C41"/>
    <mergeCell ref="B46:C46"/>
    <mergeCell ref="B51:C51"/>
    <mergeCell ref="B60:C60"/>
    <mergeCell ref="B61:E61"/>
    <mergeCell ref="B14:D14"/>
    <mergeCell ref="A2:F2"/>
    <mergeCell ref="A1:F1"/>
    <mergeCell ref="A3:F3"/>
    <mergeCell ref="A4:F4"/>
    <mergeCell ref="A5:F5"/>
    <mergeCell ref="B12:D12"/>
  </mergeCells>
  <conditionalFormatting sqref="D41">
    <cfRule type="cellIs" dxfId="93" priority="1" operator="equal">
      <formula>"Wert angeben"</formula>
    </cfRule>
  </conditionalFormatting>
  <conditionalFormatting sqref="D46">
    <cfRule type="cellIs" dxfId="92" priority="8" operator="equal">
      <formula>"Wert angeben"</formula>
    </cfRule>
  </conditionalFormatting>
  <conditionalFormatting sqref="D60">
    <cfRule type="cellIs" dxfId="91" priority="11" operator="equal">
      <formula>"Wert angeben"</formula>
    </cfRule>
  </conditionalFormatting>
  <conditionalFormatting sqref="D51:E51">
    <cfRule type="cellIs" dxfId="90" priority="5" operator="equal">
      <formula>"Wert angeben"</formula>
    </cfRule>
  </conditionalFormatting>
  <conditionalFormatting sqref="D53:E58">
    <cfRule type="cellIs" dxfId="89" priority="4" operator="equal">
      <formula>"Wert angeben"</formula>
    </cfRule>
  </conditionalFormatting>
  <conditionalFormatting sqref="D62:E64">
    <cfRule type="cellIs" dxfId="88" priority="2" operator="equal">
      <formula>"Wert angeben"</formula>
    </cfRule>
  </conditionalFormatting>
  <conditionalFormatting sqref="E9:E12">
    <cfRule type="cellIs" dxfId="87" priority="6" operator="equal">
      <formula>"Wert angeben"</formula>
    </cfRule>
  </conditionalFormatting>
  <conditionalFormatting sqref="E14">
    <cfRule type="cellIs" dxfId="86" priority="13" operator="equal">
      <formula>"Wert angeben"</formula>
    </cfRule>
  </conditionalFormatting>
  <conditionalFormatting sqref="E19">
    <cfRule type="cellIs" dxfId="85"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72" orientation="portrait" horizontalDpi="1200" verticalDpi="1200" r:id="rId1"/>
  <headerFooter>
    <oddFooter>&amp;RSeite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1C968-EBA5-4DB7-9530-9EB85B111989}">
  <sheetPr codeName="Tabelle2">
    <pageSetUpPr fitToPage="1"/>
  </sheetPr>
  <dimension ref="A1:F86"/>
  <sheetViews>
    <sheetView topLeftCell="A10" zoomScaleNormal="100" zoomScaleSheetLayoutView="160" workbookViewId="0">
      <selection activeCell="E51" sqref="E5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138</v>
      </c>
      <c r="B3" s="238"/>
      <c r="C3" s="238"/>
      <c r="D3" s="238"/>
      <c r="E3" s="238"/>
      <c r="F3" s="238"/>
    </row>
    <row r="4" spans="1:6" ht="22.7" customHeight="1">
      <c r="A4" s="238"/>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23</v>
      </c>
      <c r="C7" s="53"/>
      <c r="D7" s="53"/>
      <c r="E7" s="53"/>
      <c r="F7" s="56"/>
    </row>
    <row r="8" spans="1:6" ht="9" customHeight="1">
      <c r="A8" s="54"/>
      <c r="B8" s="53"/>
      <c r="C8" s="53"/>
      <c r="D8" s="53"/>
      <c r="E8" s="53"/>
      <c r="F8" s="56"/>
    </row>
    <row r="9" spans="1:6">
      <c r="A9" s="54"/>
      <c r="B9" s="53"/>
      <c r="C9" s="62"/>
      <c r="D9" s="62" t="s">
        <v>7</v>
      </c>
      <c r="E9" s="39" t="s">
        <v>59</v>
      </c>
      <c r="F9" s="56"/>
    </row>
    <row r="10" spans="1:6">
      <c r="A10" s="54"/>
      <c r="B10" s="53"/>
      <c r="C10" s="62"/>
      <c r="D10" s="62" t="s">
        <v>20</v>
      </c>
      <c r="E10" s="39" t="s">
        <v>59</v>
      </c>
      <c r="F10" s="56"/>
    </row>
    <row r="11" spans="1:6">
      <c r="A11" s="54"/>
      <c r="B11" s="53"/>
      <c r="C11" s="62"/>
      <c r="D11" s="63"/>
      <c r="E11" s="65"/>
      <c r="F11" s="56"/>
    </row>
    <row r="12" spans="1:6">
      <c r="A12" s="54"/>
      <c r="B12" s="241" t="s">
        <v>56</v>
      </c>
      <c r="C12" s="241"/>
      <c r="D12" s="241"/>
      <c r="E12" s="40" t="s">
        <v>59</v>
      </c>
      <c r="F12" s="56"/>
    </row>
    <row r="13" spans="1:6" ht="12" customHeight="1">
      <c r="A13" s="54"/>
      <c r="B13" s="53"/>
      <c r="C13" s="53"/>
      <c r="D13" s="61"/>
      <c r="E13" s="61"/>
      <c r="F13" s="56"/>
    </row>
    <row r="14" spans="1:6" ht="29.25" customHeight="1">
      <c r="A14" s="54"/>
      <c r="B14" s="240" t="s">
        <v>77</v>
      </c>
      <c r="C14" s="240"/>
      <c r="D14" s="240"/>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111</v>
      </c>
      <c r="C22" s="158" t="s">
        <v>128</v>
      </c>
      <c r="D22" s="159"/>
      <c r="E22" s="159"/>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7.0000000000000007E-2</v>
      </c>
      <c r="D26" s="149">
        <v>7.0000000000000007E-2</v>
      </c>
      <c r="E26" s="53"/>
      <c r="F26" s="56"/>
    </row>
    <row r="27" spans="1:6">
      <c r="A27" s="54"/>
      <c r="B27" s="85" t="s">
        <v>11</v>
      </c>
      <c r="C27" s="149">
        <v>0.15</v>
      </c>
      <c r="D27" s="149">
        <v>0.15</v>
      </c>
      <c r="E27" s="53"/>
      <c r="F27" s="56"/>
    </row>
    <row r="28" spans="1:6">
      <c r="A28" s="54"/>
      <c r="B28" s="85" t="s">
        <v>12</v>
      </c>
      <c r="C28" s="149">
        <v>0.03</v>
      </c>
      <c r="D28" s="149">
        <v>0.03</v>
      </c>
      <c r="E28" s="69"/>
      <c r="F28" s="56"/>
    </row>
    <row r="29" spans="1:6">
      <c r="A29" s="54"/>
      <c r="B29" s="85" t="s">
        <v>13</v>
      </c>
      <c r="C29" s="149">
        <v>0.25</v>
      </c>
      <c r="D29" s="149">
        <v>0.25</v>
      </c>
      <c r="E29" s="53"/>
      <c r="F29" s="56"/>
    </row>
    <row r="30" spans="1:6">
      <c r="A30" s="54"/>
      <c r="B30" s="85" t="s">
        <v>9</v>
      </c>
      <c r="C30" s="150">
        <v>0.1</v>
      </c>
      <c r="D30" s="149">
        <v>0.09</v>
      </c>
      <c r="E30" s="69" t="s">
        <v>112</v>
      </c>
      <c r="F30" s="56"/>
    </row>
    <row r="31" spans="1:6" hidden="1">
      <c r="A31" s="54"/>
      <c r="B31" s="179" t="s">
        <v>133</v>
      </c>
      <c r="C31" s="180"/>
      <c r="D31" s="175"/>
      <c r="E31" s="69" t="s">
        <v>113</v>
      </c>
      <c r="F31" s="56"/>
    </row>
    <row r="32" spans="1:6">
      <c r="A32" s="54"/>
      <c r="B32" s="85" t="s">
        <v>10</v>
      </c>
      <c r="C32" s="150">
        <v>0.04</v>
      </c>
      <c r="D32" s="151">
        <v>8.0000000000000002E-3</v>
      </c>
      <c r="E32" s="69" t="s">
        <v>112</v>
      </c>
      <c r="F32" s="56"/>
    </row>
    <row r="33" spans="1:6">
      <c r="A33" s="54"/>
      <c r="B33" s="85" t="s">
        <v>14</v>
      </c>
      <c r="C33" s="149">
        <v>0.32</v>
      </c>
      <c r="D33" s="149">
        <v>0.32</v>
      </c>
      <c r="E33" s="69"/>
      <c r="F33" s="56"/>
    </row>
    <row r="34" spans="1:6" hidden="1">
      <c r="A34" s="54"/>
      <c r="B34" s="179" t="s">
        <v>134</v>
      </c>
      <c r="C34" s="180"/>
      <c r="D34" s="175"/>
      <c r="E34" s="69" t="s">
        <v>113</v>
      </c>
      <c r="F34" s="56"/>
    </row>
    <row r="35" spans="1:6">
      <c r="A35" s="54"/>
      <c r="B35" s="86" t="s">
        <v>15</v>
      </c>
      <c r="C35" s="152">
        <v>0.02</v>
      </c>
      <c r="D35" s="153">
        <v>0.02</v>
      </c>
      <c r="E35" s="53"/>
      <c r="F35" s="56"/>
    </row>
    <row r="36" spans="1:6">
      <c r="A36" s="54"/>
      <c r="B36" s="86" t="s">
        <v>130</v>
      </c>
      <c r="C36" s="164">
        <f>SUM(C25:C35)</f>
        <v>1</v>
      </c>
      <c r="D36" s="164">
        <f>D25+D26+D27+D28+D29+D30+D32+D33+D35</f>
        <v>0.95799999999999996</v>
      </c>
      <c r="E36" s="53"/>
      <c r="F36" s="56"/>
    </row>
    <row r="37" spans="1:6" hidden="1">
      <c r="A37" s="54"/>
      <c r="B37" s="177"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33</v>
      </c>
      <c r="C41" s="240"/>
      <c r="D41" s="48"/>
      <c r="E41" s="53"/>
      <c r="F41" s="56"/>
    </row>
    <row r="42" spans="1:6" ht="18" customHeight="1">
      <c r="A42" s="55"/>
      <c r="B42" s="71" t="s">
        <v>68</v>
      </c>
      <c r="C42" s="72"/>
      <c r="D42" s="58"/>
      <c r="E42" s="58"/>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
    </row>
    <row r="48" spans="1:6" ht="12" customHeight="1">
      <c r="A48" s="15"/>
      <c r="B48" s="2"/>
      <c r="C48" s="60"/>
      <c r="D48" s="60"/>
      <c r="E48" s="60"/>
      <c r="F48" s="64"/>
    </row>
    <row r="49" spans="1:6">
      <c r="A49" s="67" t="s">
        <v>28</v>
      </c>
      <c r="B49" s="61" t="s">
        <v>37</v>
      </c>
      <c r="C49" s="53"/>
      <c r="D49" s="53"/>
      <c r="E49" s="53"/>
      <c r="F49" s="56"/>
    </row>
    <row r="50" spans="1:6" ht="8.25" customHeight="1">
      <c r="A50" s="67"/>
      <c r="B50" s="53"/>
      <c r="C50" s="53"/>
      <c r="D50" s="53"/>
      <c r="F50" s="56"/>
    </row>
    <row r="51" spans="1:6" ht="20.100000000000001" customHeight="1">
      <c r="A51" s="73" t="s">
        <v>38</v>
      </c>
      <c r="B51" s="256" t="s">
        <v>131</v>
      </c>
      <c r="C51" s="256"/>
      <c r="D51" s="75"/>
      <c r="E51" s="37"/>
      <c r="F51" s="56"/>
    </row>
    <row r="52" spans="1:6" ht="8.25" customHeight="1">
      <c r="A52" s="67"/>
      <c r="B52" s="76"/>
      <c r="C52" s="76"/>
      <c r="D52" s="53"/>
      <c r="F52" s="56"/>
    </row>
    <row r="53" spans="1:6" ht="26.25" customHeight="1">
      <c r="A53" s="67"/>
      <c r="B53" s="18" t="s">
        <v>129</v>
      </c>
      <c r="C53" s="38">
        <f>D36</f>
        <v>0.95799999999999996</v>
      </c>
      <c r="D53" s="166" t="s">
        <v>132</v>
      </c>
      <c r="E53" s="20">
        <f>ROUND(C53*E51,2)</f>
        <v>0</v>
      </c>
      <c r="F53" s="56"/>
    </row>
    <row r="54" spans="1:6" ht="20.100000000000001" customHeight="1">
      <c r="A54" s="67"/>
      <c r="B54" s="18" t="s">
        <v>39</v>
      </c>
      <c r="C54" s="38">
        <f>D41</f>
        <v>0</v>
      </c>
      <c r="D54" s="166" t="str">
        <f>"von (" &amp; C53*100 &amp; "%)"</f>
        <v>von (95,8%)</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6" t="s">
        <v>106</v>
      </c>
      <c r="C60" s="256"/>
      <c r="D60" s="48"/>
      <c r="E60" s="43">
        <f>ROUND(E58*D60,2)</f>
        <v>0</v>
      </c>
      <c r="F60" s="56"/>
    </row>
    <row r="61" spans="1:6" ht="30" customHeight="1">
      <c r="A61" s="67"/>
      <c r="B61" s="245" t="s">
        <v>107</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52" t="s">
        <v>103</v>
      </c>
      <c r="C68" s="252"/>
      <c r="D68" s="252"/>
      <c r="E68" s="252"/>
      <c r="F68" s="110"/>
    </row>
    <row r="69" spans="1:6" ht="7.5" customHeight="1">
      <c r="A69" s="106"/>
      <c r="B69" s="107"/>
      <c r="C69" s="107"/>
      <c r="D69" s="107"/>
      <c r="E69" s="107"/>
      <c r="F69" s="108"/>
    </row>
    <row r="70" spans="1:6" ht="24" customHeight="1">
      <c r="A70" s="117"/>
      <c r="B70" s="120" t="s">
        <v>55</v>
      </c>
      <c r="C70" s="121"/>
      <c r="D70" s="121"/>
      <c r="E70" s="122" t="s">
        <v>105</v>
      </c>
      <c r="F70" s="108"/>
    </row>
    <row r="71" spans="1:6">
      <c r="A71" s="117"/>
      <c r="B71" s="246" t="s">
        <v>24</v>
      </c>
      <c r="C71" s="247"/>
      <c r="D71" s="247"/>
      <c r="E71" s="124">
        <v>0.09</v>
      </c>
      <c r="F71" s="108"/>
    </row>
    <row r="72" spans="1:6" ht="9.9499999999999993" customHeight="1">
      <c r="A72" s="117"/>
      <c r="B72" s="113"/>
      <c r="C72" s="107"/>
      <c r="D72" s="107"/>
      <c r="E72" s="107"/>
      <c r="F72" s="108"/>
    </row>
    <row r="73" spans="1:6" ht="24.75" customHeight="1">
      <c r="A73" s="117"/>
      <c r="B73" s="120" t="s">
        <v>54</v>
      </c>
      <c r="C73" s="121"/>
      <c r="D73" s="121"/>
      <c r="E73" s="122" t="s">
        <v>104</v>
      </c>
      <c r="F73" s="108"/>
    </row>
    <row r="74" spans="1:6">
      <c r="A74" s="117"/>
      <c r="B74" s="254" t="s">
        <v>16</v>
      </c>
      <c r="C74" s="255"/>
      <c r="D74" s="255"/>
      <c r="E74" s="248">
        <v>8.0000000000000002E-3</v>
      </c>
      <c r="F74" s="108"/>
    </row>
    <row r="75" spans="1:6" ht="27.95" customHeight="1">
      <c r="A75" s="117"/>
      <c r="B75" s="242" t="s">
        <v>29</v>
      </c>
      <c r="C75" s="243"/>
      <c r="D75" s="243"/>
      <c r="E75" s="249"/>
      <c r="F75" s="108"/>
    </row>
    <row r="76" spans="1:6">
      <c r="A76" s="117"/>
      <c r="B76" s="254" t="s">
        <v>25</v>
      </c>
      <c r="C76" s="255"/>
      <c r="D76" s="255"/>
      <c r="E76" s="249"/>
      <c r="F76" s="108"/>
    </row>
    <row r="77" spans="1:6">
      <c r="A77" s="117"/>
      <c r="B77" s="254" t="s">
        <v>26</v>
      </c>
      <c r="C77" s="255"/>
      <c r="D77" s="255"/>
      <c r="E77" s="249"/>
      <c r="F77" s="108"/>
    </row>
    <row r="78" spans="1:6" ht="27.95" customHeight="1">
      <c r="A78" s="117"/>
      <c r="B78" s="242" t="s">
        <v>63</v>
      </c>
      <c r="C78" s="243"/>
      <c r="D78" s="243"/>
      <c r="E78" s="249"/>
      <c r="F78" s="108"/>
    </row>
    <row r="79" spans="1:6" ht="14.25" customHeight="1">
      <c r="A79" s="117"/>
      <c r="B79" s="123" t="s">
        <v>18</v>
      </c>
      <c r="C79" s="125"/>
      <c r="D79" s="125"/>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mergeCells count="24">
    <mergeCell ref="B82:E82"/>
    <mergeCell ref="B83:D83"/>
    <mergeCell ref="B84:D84"/>
    <mergeCell ref="B85:D85"/>
    <mergeCell ref="A1:F1"/>
    <mergeCell ref="A3:F3"/>
    <mergeCell ref="A5:F5"/>
    <mergeCell ref="B41:C41"/>
    <mergeCell ref="B12:D12"/>
    <mergeCell ref="B75:D75"/>
    <mergeCell ref="B68:E68"/>
    <mergeCell ref="A4:F4"/>
    <mergeCell ref="B14:D14"/>
    <mergeCell ref="B74:D74"/>
    <mergeCell ref="B76:D76"/>
    <mergeCell ref="B77:D77"/>
    <mergeCell ref="A2:F2"/>
    <mergeCell ref="B61:E61"/>
    <mergeCell ref="B71:D71"/>
    <mergeCell ref="B78:D78"/>
    <mergeCell ref="E74:E79"/>
    <mergeCell ref="B46:C46"/>
    <mergeCell ref="B51:C51"/>
    <mergeCell ref="B60:C60"/>
  </mergeCells>
  <conditionalFormatting sqref="D41">
    <cfRule type="cellIs" dxfId="84" priority="4" operator="equal">
      <formula>"Wert angeben"</formula>
    </cfRule>
  </conditionalFormatting>
  <conditionalFormatting sqref="D46">
    <cfRule type="cellIs" dxfId="83" priority="12" operator="equal">
      <formula>"Wert angeben"</formula>
    </cfRule>
  </conditionalFormatting>
  <conditionalFormatting sqref="D60">
    <cfRule type="cellIs" dxfId="82" priority="16" operator="equal">
      <formula>"Wert angeben"</formula>
    </cfRule>
  </conditionalFormatting>
  <conditionalFormatting sqref="D51:E51">
    <cfRule type="cellIs" dxfId="81" priority="8" operator="equal">
      <formula>"Wert angeben"</formula>
    </cfRule>
  </conditionalFormatting>
  <conditionalFormatting sqref="D53:E58">
    <cfRule type="cellIs" dxfId="80" priority="7" operator="equal">
      <formula>"Wert angeben"</formula>
    </cfRule>
  </conditionalFormatting>
  <conditionalFormatting sqref="D62:E64">
    <cfRule type="cellIs" dxfId="79" priority="5" operator="equal">
      <formula>"Wert angeben"</formula>
    </cfRule>
  </conditionalFormatting>
  <conditionalFormatting sqref="E9:E12">
    <cfRule type="cellIs" dxfId="78" priority="1" operator="equal">
      <formula>"Wert angeben"</formula>
    </cfRule>
  </conditionalFormatting>
  <conditionalFormatting sqref="E14">
    <cfRule type="cellIs" dxfId="77" priority="2" operator="equal">
      <formula>"Wert angeben"</formula>
    </cfRule>
  </conditionalFormatting>
  <conditionalFormatting sqref="E19">
    <cfRule type="cellIs" dxfId="76" priority="17"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DA3F9-C18A-4D85-8096-C477A0E3BD8A}">
  <sheetPr codeName="Tabelle6">
    <pageSetUpPr fitToPage="1"/>
  </sheetPr>
  <dimension ref="A1:F86"/>
  <sheetViews>
    <sheetView showGridLines="0" topLeftCell="A57" zoomScaleNormal="100" zoomScaleSheetLayoutView="160" workbookViewId="0">
      <selection sqref="A1:F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89</v>
      </c>
      <c r="B3" s="238"/>
      <c r="C3" s="238"/>
      <c r="D3" s="238"/>
      <c r="E3" s="238"/>
      <c r="F3" s="238"/>
    </row>
    <row r="4" spans="1:6" ht="22.7" customHeight="1">
      <c r="A4" s="238" t="str">
        <f>Deckblatt!B2</f>
        <v>Erweiterung Bürgerhaus Kliding und Umgestaltung Außenanlagen</v>
      </c>
      <c r="B4" s="238"/>
      <c r="C4" s="238"/>
      <c r="D4" s="238"/>
      <c r="E4" s="238"/>
      <c r="F4" s="238"/>
    </row>
    <row r="5" spans="1:6" ht="33"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184</v>
      </c>
      <c r="C7" s="53"/>
      <c r="D7" s="53"/>
      <c r="E7" s="53"/>
      <c r="F7" s="56"/>
    </row>
    <row r="8" spans="1:6" ht="9" customHeight="1">
      <c r="A8" s="54"/>
      <c r="B8" s="53"/>
      <c r="C8" s="53"/>
      <c r="D8" s="53"/>
      <c r="E8" s="53"/>
      <c r="F8" s="56"/>
    </row>
    <row r="9" spans="1:6">
      <c r="A9" s="54"/>
      <c r="B9" s="53"/>
      <c r="C9" s="62"/>
      <c r="D9" s="62" t="s">
        <v>177</v>
      </c>
      <c r="E9" s="25">
        <v>46082.33</v>
      </c>
      <c r="F9" s="56"/>
    </row>
    <row r="10" spans="1:6">
      <c r="A10" s="54"/>
      <c r="B10" s="53"/>
      <c r="C10" s="62"/>
      <c r="D10" s="63"/>
      <c r="E10" s="65"/>
      <c r="F10" s="56"/>
    </row>
    <row r="11" spans="1:6">
      <c r="A11" s="54"/>
      <c r="B11" s="241" t="s">
        <v>193</v>
      </c>
      <c r="C11" s="241"/>
      <c r="D11" s="241"/>
      <c r="E11" s="25">
        <f>E9/1.19</f>
        <v>38724.647058823532</v>
      </c>
      <c r="F11" s="56"/>
    </row>
    <row r="12" spans="1:6">
      <c r="A12" s="54"/>
      <c r="B12" s="241"/>
      <c r="C12" s="241"/>
      <c r="D12" s="241"/>
      <c r="E12" s="65"/>
      <c r="F12" s="56"/>
    </row>
    <row r="13" spans="1:6" ht="12" customHeight="1">
      <c r="A13" s="54"/>
      <c r="B13" s="53"/>
      <c r="C13" s="53"/>
      <c r="D13" s="61"/>
      <c r="E13" s="61"/>
      <c r="F13" s="56"/>
    </row>
    <row r="14" spans="1:6" ht="29.25" customHeight="1">
      <c r="A14" s="54"/>
      <c r="B14" s="240" t="s">
        <v>82</v>
      </c>
      <c r="C14" s="240"/>
      <c r="D14" s="240"/>
      <c r="E14" s="16" t="s">
        <v>140</v>
      </c>
      <c r="F14" s="56"/>
    </row>
    <row r="15" spans="1:6" ht="18" customHeight="1">
      <c r="A15" s="55"/>
      <c r="B15" s="58"/>
      <c r="C15" s="58"/>
      <c r="D15" s="58"/>
      <c r="E15" s="4"/>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4"/>
      <c r="F20" s="57"/>
    </row>
    <row r="21" spans="1:6" ht="12" customHeight="1">
      <c r="A21" s="59"/>
      <c r="B21" s="60"/>
      <c r="C21" s="60"/>
      <c r="D21" s="60"/>
      <c r="E21" s="60"/>
      <c r="F21" s="64"/>
    </row>
    <row r="22" spans="1:6">
      <c r="A22" s="54" t="s">
        <v>3</v>
      </c>
      <c r="B22" s="61" t="s">
        <v>116</v>
      </c>
      <c r="C22" s="104"/>
      <c r="D22" s="61"/>
      <c r="E22" s="61"/>
      <c r="F22" s="56"/>
    </row>
    <row r="23" spans="1:6" ht="9.75" customHeight="1">
      <c r="A23" s="54"/>
      <c r="B23" s="53"/>
      <c r="C23" s="53"/>
      <c r="D23" s="53"/>
      <c r="E23" s="53"/>
      <c r="F23" s="56"/>
    </row>
    <row r="24" spans="1:6" ht="15" customHeight="1">
      <c r="A24" s="54"/>
      <c r="B24" s="53"/>
      <c r="C24" s="143" t="s">
        <v>8</v>
      </c>
      <c r="D24" s="143" t="s">
        <v>69</v>
      </c>
      <c r="E24" s="53"/>
      <c r="F24" s="56"/>
    </row>
    <row r="25" spans="1:6">
      <c r="A25" s="54"/>
      <c r="B25" s="78" t="s">
        <v>21</v>
      </c>
      <c r="C25" s="155">
        <v>0.02</v>
      </c>
      <c r="D25" s="149">
        <v>0.02</v>
      </c>
      <c r="E25" s="53"/>
      <c r="F25" s="56"/>
    </row>
    <row r="26" spans="1:6">
      <c r="A26" s="54"/>
      <c r="B26" s="78" t="s">
        <v>22</v>
      </c>
      <c r="C26" s="155">
        <v>0.09</v>
      </c>
      <c r="D26" s="149">
        <v>0.09</v>
      </c>
      <c r="E26" s="53"/>
      <c r="F26" s="56"/>
    </row>
    <row r="27" spans="1:6">
      <c r="A27" s="54"/>
      <c r="B27" s="78" t="s">
        <v>11</v>
      </c>
      <c r="C27" s="155">
        <v>0.17</v>
      </c>
      <c r="D27" s="149">
        <v>0.17</v>
      </c>
      <c r="E27" s="53"/>
      <c r="F27" s="56"/>
    </row>
    <row r="28" spans="1:6">
      <c r="A28" s="54"/>
      <c r="B28" s="78" t="s">
        <v>12</v>
      </c>
      <c r="C28" s="155">
        <v>0.02</v>
      </c>
      <c r="D28" s="149">
        <v>0.02</v>
      </c>
      <c r="E28" s="69"/>
      <c r="F28" s="56"/>
    </row>
    <row r="29" spans="1:6">
      <c r="A29" s="54"/>
      <c r="B29" s="78" t="s">
        <v>13</v>
      </c>
      <c r="C29" s="155">
        <v>0.22</v>
      </c>
      <c r="D29" s="149">
        <v>0.22</v>
      </c>
      <c r="E29" s="53"/>
      <c r="F29" s="56"/>
    </row>
    <row r="30" spans="1:6">
      <c r="A30" s="54"/>
      <c r="B30" s="78" t="s">
        <v>9</v>
      </c>
      <c r="C30" s="156">
        <v>7.0000000000000007E-2</v>
      </c>
      <c r="D30" s="149">
        <v>6.5000000000000002E-2</v>
      </c>
      <c r="E30" s="69" t="s">
        <v>112</v>
      </c>
      <c r="F30" s="56"/>
    </row>
    <row r="31" spans="1:6" hidden="1">
      <c r="A31" s="54"/>
      <c r="B31" s="179" t="s">
        <v>133</v>
      </c>
      <c r="C31" s="180"/>
      <c r="D31" s="175"/>
      <c r="E31" s="69" t="s">
        <v>113</v>
      </c>
      <c r="F31" s="56"/>
    </row>
    <row r="32" spans="1:6">
      <c r="A32" s="54"/>
      <c r="B32" s="78" t="s">
        <v>10</v>
      </c>
      <c r="C32" s="156">
        <v>0.05</v>
      </c>
      <c r="D32" s="151">
        <v>8.0000000000000002E-3</v>
      </c>
      <c r="E32" s="69" t="s">
        <v>112</v>
      </c>
      <c r="F32" s="56"/>
    </row>
    <row r="33" spans="1:6">
      <c r="A33" s="54"/>
      <c r="B33" s="78" t="s">
        <v>14</v>
      </c>
      <c r="C33" s="155">
        <v>0.35</v>
      </c>
      <c r="D33" s="149">
        <v>0.35</v>
      </c>
      <c r="E33" s="69"/>
      <c r="F33" s="56"/>
    </row>
    <row r="34" spans="1:6" hidden="1">
      <c r="A34" s="54"/>
      <c r="B34" s="179" t="s">
        <v>134</v>
      </c>
      <c r="C34" s="180"/>
      <c r="D34" s="175"/>
      <c r="E34" s="69" t="s">
        <v>113</v>
      </c>
      <c r="F34" s="56"/>
    </row>
    <row r="35" spans="1:6">
      <c r="A35" s="54"/>
      <c r="B35" s="79" t="s">
        <v>15</v>
      </c>
      <c r="C35" s="157">
        <v>0.01</v>
      </c>
      <c r="D35" s="153">
        <v>0.01</v>
      </c>
      <c r="E35" s="53"/>
      <c r="F35" s="56"/>
    </row>
    <row r="36" spans="1:6">
      <c r="A36" s="54"/>
      <c r="B36" s="80" t="s">
        <v>130</v>
      </c>
      <c r="C36" s="165">
        <f>SUM(C25:C35)</f>
        <v>1</v>
      </c>
      <c r="D36" s="164">
        <f>D25+D26+D27+D28+D29+D30+D32+D33+D35</f>
        <v>0.95299999999999996</v>
      </c>
      <c r="E36" s="53"/>
      <c r="F36" s="56"/>
    </row>
    <row r="37" spans="1:6" hidden="1">
      <c r="A37" s="54"/>
      <c r="B37" s="178" t="s">
        <v>135</v>
      </c>
      <c r="C37" s="160"/>
      <c r="D37" s="176">
        <f>D31+D34</f>
        <v>0</v>
      </c>
      <c r="E37" s="53"/>
      <c r="F37" s="56"/>
    </row>
    <row r="38" spans="1:6" ht="12" hidden="1" customHeight="1">
      <c r="A38" s="59"/>
      <c r="B38" s="60"/>
      <c r="C38" s="60"/>
      <c r="D38" s="60"/>
      <c r="E38" s="60"/>
      <c r="F38" s="64"/>
    </row>
    <row r="39" spans="1:6" ht="15" hidden="1" customHeight="1">
      <c r="A39" s="54" t="s">
        <v>4</v>
      </c>
      <c r="B39" s="61" t="s">
        <v>36</v>
      </c>
      <c r="C39" s="53"/>
      <c r="D39" s="53"/>
      <c r="E39" s="53"/>
      <c r="F39" s="56"/>
    </row>
    <row r="40" spans="1:6" ht="9" hidden="1" customHeight="1" thickBot="1">
      <c r="A40" s="54"/>
      <c r="B40" s="53"/>
      <c r="C40" s="53"/>
      <c r="D40" s="53"/>
      <c r="E40" s="53"/>
      <c r="F40" s="56"/>
    </row>
    <row r="41" spans="1:6" ht="20.100000000000001" hidden="1" customHeight="1" thickBot="1">
      <c r="A41" s="54"/>
      <c r="B41" s="240" t="s">
        <v>141</v>
      </c>
      <c r="C41" s="240"/>
      <c r="D41" s="48"/>
      <c r="E41" s="53"/>
      <c r="F41" s="56"/>
    </row>
    <row r="42" spans="1:6" ht="69.75" hidden="1" customHeight="1">
      <c r="A42" s="55"/>
      <c r="B42" s="251" t="s">
        <v>179</v>
      </c>
      <c r="C42" s="251"/>
      <c r="D42" s="251"/>
      <c r="E42" s="251"/>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56" t="s">
        <v>6</v>
      </c>
      <c r="C46" s="256"/>
      <c r="D46" s="207"/>
      <c r="E46" s="76"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56" t="s">
        <v>131</v>
      </c>
      <c r="C51" s="256"/>
      <c r="D51" s="75"/>
      <c r="E51" s="37">
        <v>12827.48</v>
      </c>
      <c r="F51" s="56"/>
    </row>
    <row r="52" spans="1:6" ht="8.25" customHeight="1">
      <c r="A52" s="67"/>
      <c r="B52" s="17"/>
      <c r="C52" s="17"/>
      <c r="F52" s="56"/>
    </row>
    <row r="53" spans="1:6" ht="26.25" customHeight="1">
      <c r="A53" s="67"/>
      <c r="B53" s="18" t="s">
        <v>129</v>
      </c>
      <c r="C53" s="38">
        <f>D36</f>
        <v>0.95299999999999996</v>
      </c>
      <c r="D53" s="166" t="s">
        <v>132</v>
      </c>
      <c r="E53" s="20">
        <f>ROUND(C53*E51,2)</f>
        <v>12224.59</v>
      </c>
      <c r="F53" s="56"/>
    </row>
    <row r="54" spans="1:6" ht="20.100000000000001" hidden="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12224.59</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12224.59</v>
      </c>
      <c r="F58" s="56"/>
    </row>
    <row r="59" spans="1:6" ht="8.25" customHeight="1" thickBot="1">
      <c r="A59" s="67"/>
      <c r="F59" s="56"/>
    </row>
    <row r="60" spans="1:6" ht="33.75" customHeight="1" thickBot="1">
      <c r="A60" s="67"/>
      <c r="B60" s="256" t="s">
        <v>180</v>
      </c>
      <c r="C60" s="256"/>
      <c r="D60" s="48"/>
      <c r="E60" s="43">
        <f>ROUND(E58*D60,2)</f>
        <v>0</v>
      </c>
      <c r="F60" s="56"/>
    </row>
    <row r="61" spans="1:6" ht="81" customHeight="1">
      <c r="A61" s="67"/>
      <c r="B61" s="245" t="s">
        <v>181</v>
      </c>
      <c r="C61" s="245"/>
      <c r="D61" s="245"/>
      <c r="E61" s="245"/>
      <c r="F61" s="56"/>
    </row>
    <row r="62" spans="1:6" ht="20.100000000000001" customHeight="1">
      <c r="A62" s="77"/>
      <c r="B62" s="22" t="s">
        <v>42</v>
      </c>
      <c r="C62" s="19"/>
      <c r="D62" s="31"/>
      <c r="E62" s="20">
        <f>E58+E60</f>
        <v>12224.59</v>
      </c>
      <c r="F62" s="56"/>
    </row>
    <row r="63" spans="1:6" ht="20.100000000000001" customHeight="1">
      <c r="A63" s="67"/>
      <c r="B63" s="18" t="s">
        <v>43</v>
      </c>
      <c r="C63" s="38">
        <v>0.19</v>
      </c>
      <c r="D63" s="31"/>
      <c r="E63" s="23">
        <f>ROUND(E62*C63,2)</f>
        <v>2322.67</v>
      </c>
      <c r="F63" s="56"/>
    </row>
    <row r="64" spans="1:6" ht="20.100000000000001" customHeight="1" thickBot="1">
      <c r="A64" s="67"/>
      <c r="B64" s="14" t="s">
        <v>44</v>
      </c>
      <c r="C64" s="18"/>
      <c r="D64" s="35"/>
      <c r="E64" s="24">
        <f>E62+E63</f>
        <v>14547.26</v>
      </c>
      <c r="F64" s="56"/>
    </row>
    <row r="65" spans="1:6" ht="15" customHeight="1" thickTop="1">
      <c r="A65" s="68"/>
      <c r="B65" s="58"/>
      <c r="C65" s="58"/>
      <c r="D65" s="58"/>
      <c r="E65" s="4"/>
      <c r="F65" s="57"/>
    </row>
    <row r="66" spans="1:6" ht="15" customHeight="1">
      <c r="A66" s="118"/>
      <c r="B66" s="119"/>
      <c r="C66" s="119"/>
      <c r="D66" s="119"/>
      <c r="E66" s="119"/>
      <c r="F66" s="119"/>
    </row>
    <row r="67" spans="1:6" ht="7.5" customHeight="1">
      <c r="A67" s="106"/>
      <c r="B67" s="107"/>
      <c r="C67" s="107"/>
      <c r="D67" s="107"/>
      <c r="E67" s="107"/>
      <c r="F67" s="108"/>
    </row>
    <row r="68" spans="1:6" s="36" customFormat="1" ht="33.75" customHeight="1">
      <c r="A68" s="109"/>
      <c r="B68" s="252" t="s">
        <v>182</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60" t="s">
        <v>176</v>
      </c>
      <c r="C71" s="261"/>
      <c r="D71" s="261"/>
      <c r="E71" s="124">
        <v>6.5000000000000002E-2</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54" t="s">
        <v>16</v>
      </c>
      <c r="C74" s="255"/>
      <c r="D74" s="255"/>
      <c r="E74" s="248">
        <v>8.0000000000000002E-3</v>
      </c>
      <c r="F74" s="108"/>
    </row>
    <row r="75" spans="1:6" ht="27.95" customHeight="1">
      <c r="A75" s="106"/>
      <c r="B75" s="242" t="s">
        <v>62</v>
      </c>
      <c r="C75" s="243"/>
      <c r="D75" s="243"/>
      <c r="E75" s="249"/>
      <c r="F75" s="108"/>
    </row>
    <row r="76" spans="1:6">
      <c r="A76" s="106"/>
      <c r="B76" s="254" t="s">
        <v>67</v>
      </c>
      <c r="C76" s="255"/>
      <c r="D76" s="255"/>
      <c r="E76" s="249"/>
      <c r="F76" s="108"/>
    </row>
    <row r="77" spans="1:6">
      <c r="A77" s="106"/>
      <c r="B77" s="254" t="s">
        <v>19</v>
      </c>
      <c r="C77" s="255"/>
      <c r="D77" s="255"/>
      <c r="E77" s="249"/>
      <c r="F77" s="108"/>
    </row>
    <row r="78" spans="1:6" ht="27.95" customHeight="1">
      <c r="A78" s="106"/>
      <c r="B78" s="242" t="s">
        <v>17</v>
      </c>
      <c r="C78" s="243"/>
      <c r="D78" s="243"/>
      <c r="E78" s="249"/>
      <c r="F78" s="108"/>
    </row>
    <row r="79" spans="1:6" ht="14.25" customHeight="1">
      <c r="A79" s="106"/>
      <c r="B79" s="246" t="s">
        <v>18</v>
      </c>
      <c r="C79" s="247"/>
      <c r="D79" s="247"/>
      <c r="E79" s="250"/>
      <c r="F79" s="108"/>
    </row>
    <row r="80" spans="1:6" ht="14.25" customHeight="1">
      <c r="A80" s="106"/>
      <c r="B80" s="113"/>
      <c r="C80" s="113"/>
      <c r="D80" s="113"/>
      <c r="E80" s="114"/>
      <c r="F80" s="108"/>
    </row>
    <row r="81" spans="1:6" ht="25.5" hidden="1" customHeight="1">
      <c r="A81" s="106"/>
      <c r="B81" s="253" t="s">
        <v>108</v>
      </c>
      <c r="C81" s="253"/>
      <c r="D81" s="253"/>
      <c r="E81" s="253"/>
      <c r="F81" s="108"/>
    </row>
    <row r="82" spans="1:6" ht="24" hidden="1" customHeight="1">
      <c r="A82" s="106"/>
      <c r="B82" s="262" t="s">
        <v>110</v>
      </c>
      <c r="C82" s="263"/>
      <c r="D82" s="263"/>
      <c r="E82" s="116"/>
      <c r="F82" s="108"/>
    </row>
    <row r="83" spans="1:6" ht="28.5" hidden="1" customHeight="1">
      <c r="A83" s="106"/>
      <c r="B83" s="230" t="s">
        <v>114</v>
      </c>
      <c r="C83" s="231"/>
      <c r="D83" s="232"/>
      <c r="E83" s="126" t="s">
        <v>109</v>
      </c>
      <c r="F83" s="108"/>
    </row>
    <row r="84" spans="1:6" ht="27" hidden="1" customHeight="1">
      <c r="A84" s="106"/>
      <c r="B84" s="233" t="s">
        <v>115</v>
      </c>
      <c r="C84" s="234"/>
      <c r="D84" s="235"/>
      <c r="E84" s="127" t="s">
        <v>109</v>
      </c>
      <c r="F84" s="108"/>
    </row>
    <row r="85" spans="1:6" ht="12" hidden="1" customHeight="1">
      <c r="A85" s="112"/>
      <c r="B85" s="125"/>
      <c r="C85" s="125"/>
      <c r="D85" s="125"/>
      <c r="E85" s="125"/>
      <c r="F85" s="111"/>
    </row>
    <row r="86" spans="1:6" hidden="1"/>
  </sheetData>
  <sheetProtection algorithmName="SHA-512" hashValue="oJ+k7B9bV2CjHfdyS6aqR37RplszkepGYr6wEkD+L6twLONvxP+l76w1hLLtgTzJXesu3mr1x2RmBZFYRaWcKw==" saltValue="omA+l/env9p/SVu4G1/nDw==" spinCount="100000" sheet="1" objects="1" scenarios="1"/>
  <mergeCells count="31">
    <mergeCell ref="B11:D11"/>
    <mergeCell ref="B78:D78"/>
    <mergeCell ref="B84:D84"/>
    <mergeCell ref="B46:C46"/>
    <mergeCell ref="B51:C51"/>
    <mergeCell ref="B60:C60"/>
    <mergeCell ref="B61:E61"/>
    <mergeCell ref="B83:D83"/>
    <mergeCell ref="B75:D75"/>
    <mergeCell ref="B76:D76"/>
    <mergeCell ref="B77:D77"/>
    <mergeCell ref="B82:D82"/>
    <mergeCell ref="B81:E81"/>
    <mergeCell ref="B79:D79"/>
    <mergeCell ref="B41:C41"/>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E74:E79"/>
    <mergeCell ref="B42:E42"/>
  </mergeCells>
  <conditionalFormatting sqref="D41">
    <cfRule type="cellIs" dxfId="75" priority="2" operator="equal">
      <formula>"Wert angeben"</formula>
    </cfRule>
  </conditionalFormatting>
  <conditionalFormatting sqref="D46">
    <cfRule type="cellIs" dxfId="74" priority="9" operator="equal">
      <formula>"Wert angeben"</formula>
    </cfRule>
  </conditionalFormatting>
  <conditionalFormatting sqref="D60">
    <cfRule type="cellIs" dxfId="73" priority="12" operator="equal">
      <formula>"Wert angeben"</formula>
    </cfRule>
  </conditionalFormatting>
  <conditionalFormatting sqref="D51:E51">
    <cfRule type="cellIs" dxfId="72" priority="6" operator="equal">
      <formula>"Wert angeben"</formula>
    </cfRule>
  </conditionalFormatting>
  <conditionalFormatting sqref="D53:E58">
    <cfRule type="cellIs" dxfId="71" priority="5" operator="equal">
      <formula>"Wert angeben"</formula>
    </cfRule>
  </conditionalFormatting>
  <conditionalFormatting sqref="D62:E64">
    <cfRule type="cellIs" dxfId="70" priority="3" operator="equal">
      <formula>"Wert angeben"</formula>
    </cfRule>
  </conditionalFormatting>
  <conditionalFormatting sqref="E9:E12">
    <cfRule type="cellIs" dxfId="69" priority="1" operator="equal">
      <formula>"Wert angeben"</formula>
    </cfRule>
  </conditionalFormatting>
  <conditionalFormatting sqref="E14">
    <cfRule type="cellIs" dxfId="68" priority="14" operator="equal">
      <formula>"Wert angeben"</formula>
    </cfRule>
  </conditionalFormatting>
  <conditionalFormatting sqref="E19">
    <cfRule type="cellIs" dxfId="67"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AB0A-9226-4EB4-999A-5AAC3E515197}">
  <sheetPr codeName="Tabelle7">
    <pageSetUpPr fitToPage="1"/>
  </sheetPr>
  <dimension ref="A1:F86"/>
  <sheetViews>
    <sheetView showGridLines="0" zoomScale="98" zoomScaleNormal="98" zoomScaleSheetLayoutView="160" workbookViewId="0">
      <selection activeCell="B46" sqref="B46:E46"/>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88</v>
      </c>
      <c r="B3" s="238"/>
      <c r="C3" s="238"/>
      <c r="D3" s="238"/>
      <c r="E3" s="238"/>
      <c r="F3" s="238"/>
    </row>
    <row r="4" spans="1:6" ht="22.7" customHeight="1">
      <c r="A4" s="238" t="str">
        <f>Deckblatt!B2</f>
        <v>Erweiterung Bürgerhaus Kliding und Umgestaltung Außenanlagen</v>
      </c>
      <c r="B4" s="238"/>
      <c r="C4" s="238"/>
      <c r="D4" s="238"/>
      <c r="E4" s="238"/>
      <c r="F4" s="238"/>
    </row>
    <row r="5" spans="1:6" ht="35.25"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184</v>
      </c>
      <c r="C7" s="53"/>
      <c r="D7" s="53"/>
      <c r="E7" s="53"/>
      <c r="F7" s="56"/>
    </row>
    <row r="8" spans="1:6" ht="9" customHeight="1">
      <c r="A8" s="54"/>
      <c r="B8" s="53"/>
      <c r="C8" s="53"/>
      <c r="D8" s="53"/>
      <c r="E8" s="53"/>
      <c r="F8" s="56"/>
    </row>
    <row r="9" spans="1:6">
      <c r="A9" s="54"/>
      <c r="B9" s="53"/>
      <c r="C9" s="62"/>
      <c r="D9" s="62" t="s">
        <v>183</v>
      </c>
      <c r="E9" s="25">
        <v>65686.42</v>
      </c>
      <c r="F9" s="56"/>
    </row>
    <row r="10" spans="1:6">
      <c r="A10" s="54"/>
      <c r="B10" s="53"/>
      <c r="C10" s="62"/>
      <c r="D10" s="63"/>
      <c r="E10" s="33"/>
      <c r="F10" s="56"/>
    </row>
    <row r="11" spans="1:6">
      <c r="A11" s="54"/>
      <c r="B11" s="241" t="s">
        <v>193</v>
      </c>
      <c r="C11" s="241"/>
      <c r="D11" s="241"/>
      <c r="E11" s="25">
        <f>E9/1.19</f>
        <v>55198.672268907561</v>
      </c>
      <c r="F11" s="56"/>
    </row>
    <row r="12" spans="1:6">
      <c r="A12" s="54"/>
      <c r="B12" s="241"/>
      <c r="C12" s="241"/>
      <c r="D12" s="241"/>
      <c r="E12" s="33"/>
      <c r="F12" s="56"/>
    </row>
    <row r="13" spans="1:6" ht="12" customHeight="1">
      <c r="A13" s="54"/>
      <c r="B13" s="53"/>
      <c r="C13" s="53"/>
      <c r="D13" s="61"/>
      <c r="E13" s="61"/>
      <c r="F13" s="56"/>
    </row>
    <row r="14" spans="1:6" ht="29.25" customHeight="1">
      <c r="A14" s="54"/>
      <c r="B14" s="240" t="s">
        <v>82</v>
      </c>
      <c r="C14" s="240"/>
      <c r="D14" s="240"/>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hidden="1" customHeight="1">
      <c r="A38" s="59"/>
      <c r="B38" s="60"/>
      <c r="C38" s="60"/>
      <c r="D38" s="60"/>
      <c r="E38" s="60"/>
      <c r="F38" s="64"/>
    </row>
    <row r="39" spans="1:6" ht="15" hidden="1" customHeight="1">
      <c r="A39" s="54" t="s">
        <v>4</v>
      </c>
      <c r="B39" s="61" t="s">
        <v>36</v>
      </c>
      <c r="C39" s="53"/>
      <c r="D39" s="53"/>
      <c r="E39" s="53"/>
      <c r="F39" s="56"/>
    </row>
    <row r="40" spans="1:6" ht="9" hidden="1" customHeight="1" thickBot="1">
      <c r="A40" s="54"/>
      <c r="B40" s="53"/>
      <c r="C40" s="53"/>
      <c r="D40" s="53"/>
      <c r="E40" s="53"/>
      <c r="F40" s="56"/>
    </row>
    <row r="41" spans="1:6" ht="20.100000000000001" hidden="1" customHeight="1" thickBot="1">
      <c r="A41" s="54"/>
      <c r="B41" s="240" t="s">
        <v>141</v>
      </c>
      <c r="C41" s="240"/>
      <c r="D41" s="48"/>
      <c r="E41" s="53"/>
      <c r="F41" s="56"/>
    </row>
    <row r="42" spans="1:6" ht="67.5" hidden="1" customHeight="1">
      <c r="A42" s="55"/>
      <c r="B42" s="251" t="s">
        <v>179</v>
      </c>
      <c r="C42" s="251"/>
      <c r="D42" s="251"/>
      <c r="E42" s="251"/>
      <c r="F42" s="57"/>
    </row>
    <row r="43" spans="1:6" ht="12" customHeight="1">
      <c r="A43" s="59"/>
      <c r="B43" s="60"/>
      <c r="C43" s="60"/>
      <c r="D43" s="60"/>
      <c r="E43" s="60"/>
      <c r="F43" s="64"/>
    </row>
    <row r="44" spans="1:6">
      <c r="A44" s="54" t="s">
        <v>4</v>
      </c>
      <c r="B44" s="61" t="s">
        <v>78</v>
      </c>
      <c r="C44" s="53"/>
      <c r="D44" s="53"/>
      <c r="E44" s="53"/>
      <c r="F44" s="56"/>
    </row>
    <row r="45" spans="1:6" ht="9" customHeight="1" thickBot="1">
      <c r="A45" s="54"/>
      <c r="B45" s="53"/>
      <c r="C45" s="53"/>
      <c r="D45" s="53"/>
      <c r="E45" s="53"/>
      <c r="F45" s="56"/>
    </row>
    <row r="46" spans="1:6" ht="20.100000000000001" customHeight="1" thickBot="1">
      <c r="A46" s="54"/>
      <c r="B46" s="256" t="s">
        <v>6</v>
      </c>
      <c r="C46" s="256"/>
      <c r="D46" s="207"/>
      <c r="E46" s="76" t="s">
        <v>60</v>
      </c>
      <c r="F46" s="56"/>
    </row>
    <row r="47" spans="1:6" ht="12" customHeight="1">
      <c r="A47" s="55"/>
      <c r="B47" s="58"/>
      <c r="C47" s="58"/>
      <c r="D47" s="58"/>
      <c r="E47" s="58"/>
      <c r="F47" s="57"/>
    </row>
    <row r="48" spans="1:6" ht="12" customHeight="1">
      <c r="A48" s="66"/>
      <c r="B48" s="60"/>
      <c r="C48" s="60"/>
      <c r="D48" s="60"/>
      <c r="E48" s="60"/>
      <c r="F48" s="64"/>
    </row>
    <row r="49" spans="1:6">
      <c r="A49" s="67" t="s">
        <v>27</v>
      </c>
      <c r="B49" s="61" t="s">
        <v>37</v>
      </c>
      <c r="C49" s="53"/>
      <c r="D49" s="53"/>
      <c r="E49" s="53"/>
      <c r="F49" s="56"/>
    </row>
    <row r="50" spans="1:6" ht="8.25" customHeight="1">
      <c r="A50" s="67"/>
      <c r="B50" s="53"/>
      <c r="C50" s="53"/>
      <c r="D50" s="53"/>
      <c r="E50" s="53"/>
      <c r="F50" s="56"/>
    </row>
    <row r="51" spans="1:6" ht="21" customHeight="1">
      <c r="A51" s="73" t="s">
        <v>38</v>
      </c>
      <c r="B51" s="256" t="s">
        <v>195</v>
      </c>
      <c r="C51" s="256"/>
      <c r="D51" s="75"/>
      <c r="E51" s="37">
        <v>16960.669999999998</v>
      </c>
      <c r="F51" s="56"/>
    </row>
    <row r="52" spans="1:6" ht="8.25" customHeight="1">
      <c r="A52" s="67"/>
      <c r="B52" s="17"/>
      <c r="C52" s="17"/>
      <c r="F52" s="56"/>
    </row>
    <row r="53" spans="1:6" ht="26.25" customHeight="1">
      <c r="A53" s="67"/>
      <c r="B53" s="18" t="s">
        <v>129</v>
      </c>
      <c r="C53" s="38">
        <f>D36</f>
        <v>0.95299999999999996</v>
      </c>
      <c r="D53" s="166" t="s">
        <v>132</v>
      </c>
      <c r="E53" s="20">
        <f>ROUND(C53*E51,2)</f>
        <v>16163.52</v>
      </c>
      <c r="F53" s="56"/>
    </row>
    <row r="54" spans="1:6" ht="20.100000000000001" hidden="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16163.52</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16163.52</v>
      </c>
      <c r="F58" s="56"/>
    </row>
    <row r="59" spans="1:6" ht="8.25" customHeight="1" thickBot="1">
      <c r="A59" s="67"/>
      <c r="F59" s="56"/>
    </row>
    <row r="60" spans="1:6" ht="33.75" customHeight="1" thickBot="1">
      <c r="A60" s="67"/>
      <c r="B60" s="264" t="s">
        <v>106</v>
      </c>
      <c r="C60" s="264"/>
      <c r="D60" s="48"/>
      <c r="E60" s="43">
        <f>ROUND(E58*D60,2)</f>
        <v>0</v>
      </c>
      <c r="F60" s="56"/>
    </row>
    <row r="61" spans="1:6" ht="86.25" customHeight="1">
      <c r="A61" s="67"/>
      <c r="B61" s="245" t="s">
        <v>181</v>
      </c>
      <c r="C61" s="245"/>
      <c r="D61" s="245"/>
      <c r="E61" s="245"/>
      <c r="F61" s="56"/>
    </row>
    <row r="62" spans="1:6" ht="20.100000000000001" customHeight="1">
      <c r="A62" s="77"/>
      <c r="B62" s="22" t="s">
        <v>42</v>
      </c>
      <c r="C62" s="19"/>
      <c r="D62" s="31"/>
      <c r="E62" s="20">
        <f>E58+E60</f>
        <v>16163.52</v>
      </c>
      <c r="F62" s="56"/>
    </row>
    <row r="63" spans="1:6" ht="20.100000000000001" customHeight="1">
      <c r="A63" s="67"/>
      <c r="B63" s="18" t="s">
        <v>43</v>
      </c>
      <c r="C63" s="38">
        <v>0.19</v>
      </c>
      <c r="D63" s="31"/>
      <c r="E63" s="23">
        <f>ROUND(E62*C63,2)</f>
        <v>3071.07</v>
      </c>
      <c r="F63" s="56"/>
    </row>
    <row r="64" spans="1:6" ht="20.100000000000001" customHeight="1" thickBot="1">
      <c r="A64" s="67"/>
      <c r="B64" s="14" t="s">
        <v>44</v>
      </c>
      <c r="C64" s="18"/>
      <c r="D64" s="35"/>
      <c r="E64" s="24">
        <f>E62+E63</f>
        <v>19234.59</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1.25" customHeight="1">
      <c r="A68" s="109"/>
      <c r="B68" s="252" t="s">
        <v>182</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60" t="s">
        <v>176</v>
      </c>
      <c r="C71" s="261"/>
      <c r="D71" s="261"/>
      <c r="E71" s="124">
        <v>6.5000000000000002E-2</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54" t="s">
        <v>16</v>
      </c>
      <c r="C74" s="255"/>
      <c r="D74" s="255"/>
      <c r="E74" s="248">
        <v>8.0000000000000002E-3</v>
      </c>
      <c r="F74" s="108"/>
    </row>
    <row r="75" spans="1:6" ht="27.95" customHeight="1">
      <c r="A75" s="106"/>
      <c r="B75" s="242" t="s">
        <v>62</v>
      </c>
      <c r="C75" s="243"/>
      <c r="D75" s="243"/>
      <c r="E75" s="249"/>
      <c r="F75" s="108"/>
    </row>
    <row r="76" spans="1:6">
      <c r="A76" s="106"/>
      <c r="B76" s="254" t="s">
        <v>67</v>
      </c>
      <c r="C76" s="255"/>
      <c r="D76" s="255"/>
      <c r="E76" s="249"/>
      <c r="F76" s="108"/>
    </row>
    <row r="77" spans="1:6">
      <c r="A77" s="106"/>
      <c r="B77" s="254" t="s">
        <v>19</v>
      </c>
      <c r="C77" s="255"/>
      <c r="D77" s="255"/>
      <c r="E77" s="249"/>
      <c r="F77" s="108"/>
    </row>
    <row r="78" spans="1:6" ht="27.95" customHeight="1">
      <c r="A78" s="106"/>
      <c r="B78" s="242" t="s">
        <v>17</v>
      </c>
      <c r="C78" s="243"/>
      <c r="D78" s="243"/>
      <c r="E78" s="249"/>
      <c r="F78" s="108"/>
    </row>
    <row r="79" spans="1:6" ht="14.25" customHeight="1">
      <c r="A79" s="106"/>
      <c r="B79" s="246" t="s">
        <v>18</v>
      </c>
      <c r="C79" s="247"/>
      <c r="D79" s="247"/>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sheetProtection algorithmName="SHA-512" hashValue="6xb6ikpFhB2JC0QjFKv6EGMHgnkuPnzeOrolUraIdjR8v06G3nX8a3m+YRBAAaDCyfCzfBSn+VByYJEQLK+d0Q==" saltValue="6ZSsJPHX9XN/YZMQTKRJgQ==" spinCount="100000" sheet="1" objects="1" scenarios="1"/>
  <mergeCells count="31">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s>
  <conditionalFormatting sqref="D41">
    <cfRule type="cellIs" dxfId="66" priority="2" operator="equal">
      <formula>"Wert angeben"</formula>
    </cfRule>
  </conditionalFormatting>
  <conditionalFormatting sqref="D46">
    <cfRule type="cellIs" dxfId="65" priority="9" operator="equal">
      <formula>"Wert angeben"</formula>
    </cfRule>
  </conditionalFormatting>
  <conditionalFormatting sqref="D60">
    <cfRule type="cellIs" dxfId="64" priority="12" operator="equal">
      <formula>"Wert angeben"</formula>
    </cfRule>
  </conditionalFormatting>
  <conditionalFormatting sqref="D51:E51">
    <cfRule type="cellIs" dxfId="63" priority="6" operator="equal">
      <formula>"Wert angeben"</formula>
    </cfRule>
  </conditionalFormatting>
  <conditionalFormatting sqref="D53:E58">
    <cfRule type="cellIs" dxfId="62" priority="5" operator="equal">
      <formula>"Wert angeben"</formula>
    </cfRule>
  </conditionalFormatting>
  <conditionalFormatting sqref="D62:E64">
    <cfRule type="cellIs" dxfId="61" priority="3" operator="equal">
      <formula>"Wert angeben"</formula>
    </cfRule>
  </conditionalFormatting>
  <conditionalFormatting sqref="E9:E12">
    <cfRule type="cellIs" dxfId="60" priority="1" operator="equal">
      <formula>"Wert angeben"</formula>
    </cfRule>
  </conditionalFormatting>
  <conditionalFormatting sqref="E14">
    <cfRule type="cellIs" dxfId="59" priority="14" operator="equal">
      <formula>"Wert angeben"</formula>
    </cfRule>
  </conditionalFormatting>
  <conditionalFormatting sqref="E19">
    <cfRule type="cellIs" dxfId="58"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864E-D067-4DE2-A848-DE3BC1BCFFFA}">
  <sheetPr codeName="Tabelle8">
    <pageSetUpPr fitToPage="1"/>
  </sheetPr>
  <dimension ref="A1:F86"/>
  <sheetViews>
    <sheetView showGridLines="0" tabSelected="1" zoomScaleNormal="100" zoomScaleSheetLayoutView="160" workbookViewId="0">
      <selection activeCell="A50" sqref="A50"/>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87</v>
      </c>
      <c r="B3" s="238"/>
      <c r="C3" s="238"/>
      <c r="D3" s="238"/>
      <c r="E3" s="238"/>
      <c r="F3" s="238"/>
    </row>
    <row r="4" spans="1:6" ht="22.7" customHeight="1">
      <c r="A4" s="238" t="str">
        <f>Deckblatt!B2</f>
        <v>Erweiterung Bürgerhaus Kliding und Umgestaltung Außenanlagen</v>
      </c>
      <c r="B4" s="238"/>
      <c r="C4" s="238"/>
      <c r="D4" s="238"/>
      <c r="E4" s="238"/>
      <c r="F4" s="238"/>
    </row>
    <row r="5" spans="1:6" ht="32.25"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184</v>
      </c>
      <c r="C7" s="53"/>
      <c r="D7" s="53"/>
      <c r="E7" s="53"/>
      <c r="F7" s="56"/>
    </row>
    <row r="8" spans="1:6" ht="9" customHeight="1">
      <c r="A8" s="54"/>
      <c r="B8" s="53"/>
      <c r="C8" s="53"/>
      <c r="D8" s="53"/>
      <c r="E8" s="53"/>
      <c r="F8" s="56"/>
    </row>
    <row r="9" spans="1:6">
      <c r="A9" s="54"/>
      <c r="B9" s="53"/>
      <c r="C9" s="62"/>
      <c r="D9" s="62" t="s">
        <v>185</v>
      </c>
      <c r="E9" s="25">
        <v>20877.080000000002</v>
      </c>
      <c r="F9" s="56"/>
    </row>
    <row r="10" spans="1:6">
      <c r="A10" s="54"/>
      <c r="B10" s="53"/>
      <c r="C10" s="62"/>
      <c r="D10" s="63"/>
      <c r="E10" s="33"/>
      <c r="F10" s="56"/>
    </row>
    <row r="11" spans="1:6">
      <c r="A11" s="54"/>
      <c r="B11" s="241" t="s">
        <v>193</v>
      </c>
      <c r="C11" s="241"/>
      <c r="D11" s="241"/>
      <c r="E11" s="25">
        <f>E9/1.19</f>
        <v>17543.764705882357</v>
      </c>
      <c r="F11" s="56"/>
    </row>
    <row r="12" spans="1:6">
      <c r="A12" s="54"/>
      <c r="B12" s="241"/>
      <c r="C12" s="241"/>
      <c r="D12" s="241"/>
      <c r="E12" s="33"/>
      <c r="F12" s="56"/>
    </row>
    <row r="13" spans="1:6" ht="12" customHeight="1">
      <c r="A13" s="54"/>
      <c r="B13" s="53"/>
      <c r="C13" s="53"/>
      <c r="D13" s="61"/>
      <c r="E13" s="61"/>
      <c r="F13" s="56"/>
    </row>
    <row r="14" spans="1:6" ht="29.25" customHeight="1">
      <c r="A14" s="54"/>
      <c r="B14" s="240" t="s">
        <v>82</v>
      </c>
      <c r="C14" s="240"/>
      <c r="D14" s="240"/>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69"/>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hidden="1" customHeight="1">
      <c r="A38" s="59"/>
      <c r="B38" s="60"/>
      <c r="C38" s="60"/>
      <c r="D38" s="60"/>
      <c r="E38" s="60"/>
      <c r="F38" s="64"/>
    </row>
    <row r="39" spans="1:6" ht="15" hidden="1" customHeight="1">
      <c r="A39" s="54" t="s">
        <v>4</v>
      </c>
      <c r="B39" s="61" t="s">
        <v>36</v>
      </c>
      <c r="C39" s="53"/>
      <c r="D39" s="53"/>
      <c r="E39" s="53"/>
      <c r="F39" s="56"/>
    </row>
    <row r="40" spans="1:6" ht="9" hidden="1" customHeight="1" thickBot="1">
      <c r="A40" s="54"/>
      <c r="B40" s="53"/>
      <c r="C40" s="53"/>
      <c r="D40" s="53"/>
      <c r="E40" s="53"/>
      <c r="F40" s="56"/>
    </row>
    <row r="41" spans="1:6" ht="20.100000000000001" hidden="1" customHeight="1" thickBot="1">
      <c r="A41" s="54"/>
      <c r="B41" s="240" t="s">
        <v>33</v>
      </c>
      <c r="C41" s="240"/>
      <c r="D41" s="48"/>
      <c r="E41" s="53"/>
      <c r="F41" s="56"/>
    </row>
    <row r="42" spans="1:6" ht="72" hidden="1" customHeight="1">
      <c r="A42" s="55"/>
      <c r="B42" s="251" t="s">
        <v>179</v>
      </c>
      <c r="C42" s="251"/>
      <c r="D42" s="251"/>
      <c r="E42" s="251"/>
      <c r="F42" s="57"/>
    </row>
    <row r="43" spans="1:6" ht="12" customHeight="1">
      <c r="A43" s="59"/>
      <c r="B43" s="60"/>
      <c r="C43" s="60"/>
      <c r="D43" s="60"/>
      <c r="E43" s="60"/>
      <c r="F43" s="64"/>
    </row>
    <row r="44" spans="1:6">
      <c r="A44" s="54" t="s">
        <v>4</v>
      </c>
      <c r="B44" s="61" t="s">
        <v>78</v>
      </c>
      <c r="C44" s="53"/>
      <c r="D44" s="53"/>
      <c r="E44" s="53"/>
      <c r="F44" s="56"/>
    </row>
    <row r="45" spans="1:6" ht="9" customHeight="1" thickBot="1">
      <c r="A45" s="54"/>
      <c r="B45" s="53"/>
      <c r="C45" s="53"/>
      <c r="D45" s="53"/>
      <c r="E45" s="53"/>
      <c r="F45" s="56"/>
    </row>
    <row r="46" spans="1:6" ht="20.100000000000001" customHeight="1" thickBot="1">
      <c r="A46" s="54"/>
      <c r="B46" s="256" t="s">
        <v>6</v>
      </c>
      <c r="C46" s="256"/>
      <c r="D46" s="207"/>
      <c r="E46" s="76" t="s">
        <v>60</v>
      </c>
      <c r="F46" s="56"/>
    </row>
    <row r="47" spans="1:6" ht="12" customHeight="1">
      <c r="A47" s="55"/>
      <c r="B47" s="58"/>
      <c r="C47" s="58"/>
      <c r="D47" s="58"/>
      <c r="E47" s="58"/>
      <c r="F47" s="57"/>
    </row>
    <row r="48" spans="1:6" ht="12" customHeight="1">
      <c r="A48" s="66"/>
      <c r="B48" s="60"/>
      <c r="C48" s="60"/>
      <c r="D48" s="60"/>
      <c r="E48" s="60"/>
      <c r="F48" s="64"/>
    </row>
    <row r="49" spans="1:6">
      <c r="A49" s="67" t="s">
        <v>27</v>
      </c>
      <c r="B49" s="61" t="s">
        <v>37</v>
      </c>
      <c r="C49" s="53"/>
      <c r="D49" s="53"/>
      <c r="E49" s="53"/>
      <c r="F49" s="56"/>
    </row>
    <row r="50" spans="1:6" ht="8.25" customHeight="1">
      <c r="A50" s="67"/>
      <c r="B50" s="53"/>
      <c r="C50" s="53"/>
      <c r="D50" s="53"/>
      <c r="E50" s="53"/>
      <c r="F50" s="56"/>
    </row>
    <row r="51" spans="1:6" ht="20.100000000000001" customHeight="1">
      <c r="A51" s="73" t="s">
        <v>38</v>
      </c>
      <c r="B51" s="256" t="s">
        <v>131</v>
      </c>
      <c r="C51" s="256"/>
      <c r="D51" s="265"/>
      <c r="E51" s="37">
        <v>6843.98</v>
      </c>
      <c r="F51" s="56"/>
    </row>
    <row r="52" spans="1:6" ht="8.25" customHeight="1">
      <c r="A52" s="67"/>
      <c r="B52" s="17"/>
      <c r="C52" s="17"/>
      <c r="F52" s="56"/>
    </row>
    <row r="53" spans="1:6" ht="26.25" customHeight="1">
      <c r="A53" s="67"/>
      <c r="B53" s="18" t="s">
        <v>129</v>
      </c>
      <c r="C53" s="38">
        <f>D36</f>
        <v>0.95299999999999996</v>
      </c>
      <c r="D53" s="166" t="s">
        <v>132</v>
      </c>
      <c r="E53" s="20">
        <f>ROUND(C53*E51,2)</f>
        <v>6522.31</v>
      </c>
      <c r="F53" s="56"/>
    </row>
    <row r="54" spans="1:6" ht="20.100000000000001" hidden="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6522.31</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6522.31</v>
      </c>
      <c r="F58" s="56"/>
    </row>
    <row r="59" spans="1:6" ht="8.25" customHeight="1" thickBot="1">
      <c r="A59" s="67"/>
      <c r="F59" s="56"/>
    </row>
    <row r="60" spans="1:6" ht="33.75" customHeight="1" thickBot="1">
      <c r="A60" s="67"/>
      <c r="B60" s="264" t="s">
        <v>180</v>
      </c>
      <c r="C60" s="264"/>
      <c r="D60" s="48"/>
      <c r="E60" s="43">
        <f>ROUND(E58*D60,2)</f>
        <v>0</v>
      </c>
      <c r="F60" s="56"/>
    </row>
    <row r="61" spans="1:6" ht="83.25" customHeight="1">
      <c r="A61" s="67"/>
      <c r="B61" s="245" t="s">
        <v>181</v>
      </c>
      <c r="C61" s="245"/>
      <c r="D61" s="245"/>
      <c r="E61" s="245"/>
      <c r="F61" s="56"/>
    </row>
    <row r="62" spans="1:6" ht="20.100000000000001" customHeight="1">
      <c r="A62" s="77"/>
      <c r="B62" s="22" t="s">
        <v>42</v>
      </c>
      <c r="C62" s="19"/>
      <c r="D62" s="31"/>
      <c r="E62" s="20">
        <f>E58+E60</f>
        <v>6522.31</v>
      </c>
      <c r="F62" s="56"/>
    </row>
    <row r="63" spans="1:6" ht="20.100000000000001" customHeight="1">
      <c r="A63" s="67"/>
      <c r="B63" s="18" t="s">
        <v>43</v>
      </c>
      <c r="C63" s="38">
        <v>0.19</v>
      </c>
      <c r="D63" s="31"/>
      <c r="E63" s="23">
        <f>ROUND(E62*C63,2)</f>
        <v>1239.24</v>
      </c>
      <c r="F63" s="56"/>
    </row>
    <row r="64" spans="1:6" ht="20.100000000000001" customHeight="1" thickBot="1">
      <c r="A64" s="67"/>
      <c r="B64" s="14" t="s">
        <v>44</v>
      </c>
      <c r="C64" s="18"/>
      <c r="D64" s="35"/>
      <c r="E64" s="24">
        <f>E62+E63</f>
        <v>7761.55</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2" customHeight="1">
      <c r="A68" s="109"/>
      <c r="B68" s="252" t="s">
        <v>182</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60" t="s">
        <v>176</v>
      </c>
      <c r="C71" s="261"/>
      <c r="D71" s="261"/>
      <c r="E71" s="124">
        <v>6.5000000000000002E-2</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68" t="s">
        <v>157</v>
      </c>
      <c r="C74" s="269"/>
      <c r="D74" s="269"/>
      <c r="E74" s="248">
        <v>8.0000000000000002E-3</v>
      </c>
      <c r="F74" s="108"/>
    </row>
    <row r="75" spans="1:6" ht="27.95" customHeight="1">
      <c r="A75" s="106"/>
      <c r="B75" s="266" t="s">
        <v>156</v>
      </c>
      <c r="C75" s="267"/>
      <c r="D75" s="267"/>
      <c r="E75" s="249"/>
      <c r="F75" s="108"/>
    </row>
    <row r="76" spans="1:6">
      <c r="A76" s="106"/>
      <c r="B76" s="268" t="s">
        <v>158</v>
      </c>
      <c r="C76" s="269"/>
      <c r="D76" s="269"/>
      <c r="E76" s="249"/>
      <c r="F76" s="108"/>
    </row>
    <row r="77" spans="1:6">
      <c r="A77" s="106"/>
      <c r="B77" s="268" t="s">
        <v>159</v>
      </c>
      <c r="C77" s="269"/>
      <c r="D77" s="269"/>
      <c r="E77" s="249"/>
      <c r="F77" s="108"/>
    </row>
    <row r="78" spans="1:6" ht="27.95" customHeight="1">
      <c r="A78" s="106"/>
      <c r="B78" s="266" t="s">
        <v>160</v>
      </c>
      <c r="C78" s="267"/>
      <c r="D78" s="267"/>
      <c r="E78" s="249"/>
      <c r="F78" s="108"/>
    </row>
    <row r="79" spans="1:6" ht="14.25" customHeight="1">
      <c r="A79" s="106"/>
      <c r="B79" s="260" t="s">
        <v>161</v>
      </c>
      <c r="C79" s="261"/>
      <c r="D79" s="261"/>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sheetProtection algorithmName="SHA-512" hashValue="i4iEyKV1myy/ZWasPNzZorRTXc+GmdQhyX70Ac7K4d9b+p2/MU01v5tlj1yritASCX0vljraFqQNIIE48gf24A==" saltValue="l62Ei/PfJFprQlxz2oYBSA==" spinCount="100000" sheet="1" objects="1" scenarios="1"/>
  <mergeCells count="31">
    <mergeCell ref="B82:E82"/>
    <mergeCell ref="B83:D83"/>
    <mergeCell ref="B84:D84"/>
    <mergeCell ref="B85:D85"/>
    <mergeCell ref="B77:D77"/>
    <mergeCell ref="B78:D78"/>
    <mergeCell ref="B79:D79"/>
    <mergeCell ref="A1:F1"/>
    <mergeCell ref="B74:D74"/>
    <mergeCell ref="A3:F3"/>
    <mergeCell ref="A4:F4"/>
    <mergeCell ref="A5:F5"/>
    <mergeCell ref="B12:D12"/>
    <mergeCell ref="B14:D14"/>
    <mergeCell ref="B68:E68"/>
    <mergeCell ref="B69:D69"/>
    <mergeCell ref="B70:D70"/>
    <mergeCell ref="B71:D71"/>
    <mergeCell ref="B72:D72"/>
    <mergeCell ref="B46:C46"/>
    <mergeCell ref="B60:C60"/>
    <mergeCell ref="B61:E61"/>
    <mergeCell ref="B73:D73"/>
    <mergeCell ref="B42:E42"/>
    <mergeCell ref="A2:F2"/>
    <mergeCell ref="B41:C41"/>
    <mergeCell ref="E74:E79"/>
    <mergeCell ref="B51:D51"/>
    <mergeCell ref="B75:D75"/>
    <mergeCell ref="B76:D76"/>
    <mergeCell ref="B11:D11"/>
  </mergeCells>
  <conditionalFormatting sqref="D41">
    <cfRule type="cellIs" dxfId="57" priority="1" operator="equal">
      <formula>"Wert angeben"</formula>
    </cfRule>
  </conditionalFormatting>
  <conditionalFormatting sqref="D46">
    <cfRule type="cellIs" dxfId="56" priority="8" operator="equal">
      <formula>"Wert angeben"</formula>
    </cfRule>
  </conditionalFormatting>
  <conditionalFormatting sqref="D60">
    <cfRule type="cellIs" dxfId="55" priority="11" operator="equal">
      <formula>"Wert angeben"</formula>
    </cfRule>
  </conditionalFormatting>
  <conditionalFormatting sqref="D53:E58">
    <cfRule type="cellIs" dxfId="54" priority="4" operator="equal">
      <formula>"Wert angeben"</formula>
    </cfRule>
  </conditionalFormatting>
  <conditionalFormatting sqref="D62:E64">
    <cfRule type="cellIs" dxfId="53" priority="2" operator="equal">
      <formula>"Wert angeben"</formula>
    </cfRule>
  </conditionalFormatting>
  <conditionalFormatting sqref="E9:E12">
    <cfRule type="cellIs" dxfId="52" priority="6" operator="equal">
      <formula>"Wert angeben"</formula>
    </cfRule>
  </conditionalFormatting>
  <conditionalFormatting sqref="E14">
    <cfRule type="cellIs" dxfId="51" priority="13" operator="equal">
      <formula>"Wert angeben"</formula>
    </cfRule>
  </conditionalFormatting>
  <conditionalFormatting sqref="E19">
    <cfRule type="cellIs" dxfId="50" priority="12" operator="equal">
      <formula>"Wert angeben"</formula>
    </cfRule>
  </conditionalFormatting>
  <conditionalFormatting sqref="E51">
    <cfRule type="cellIs" dxfId="49" priority="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7963-14C0-426C-ACA3-8AAD596828E3}">
  <sheetPr codeName="Tabelle9">
    <pageSetUpPr fitToPage="1"/>
  </sheetPr>
  <dimension ref="A1:F86"/>
  <sheetViews>
    <sheetView topLeftCell="A57" zoomScaleNormal="100" zoomScaleSheetLayoutView="160" workbookViewId="0">
      <selection activeCell="E51" sqref="E5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86</v>
      </c>
      <c r="B3" s="238"/>
      <c r="C3" s="238"/>
      <c r="D3" s="238"/>
      <c r="E3" s="238"/>
      <c r="F3" s="238"/>
    </row>
    <row r="4" spans="1:6" ht="22.7" customHeight="1">
      <c r="A4" s="238" t="str">
        <f>Deckblatt!B2</f>
        <v>Erweiterung Bürgerhaus Kliding und Umgestaltung Außenanlagen</v>
      </c>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184</v>
      </c>
      <c r="C7" s="53"/>
      <c r="D7" s="53"/>
      <c r="E7" s="53"/>
      <c r="F7" s="56"/>
    </row>
    <row r="8" spans="1:6" ht="9" customHeight="1">
      <c r="A8" s="54"/>
      <c r="B8" s="53"/>
      <c r="C8" s="53"/>
      <c r="D8" s="53"/>
      <c r="E8" s="53"/>
      <c r="F8" s="56"/>
    </row>
    <row r="9" spans="1:6">
      <c r="A9" s="54"/>
      <c r="B9" s="53"/>
      <c r="C9" s="62"/>
      <c r="D9" s="62" t="s">
        <v>187</v>
      </c>
      <c r="E9" s="25">
        <v>86054.3</v>
      </c>
      <c r="F9" s="56"/>
    </row>
    <row r="10" spans="1:6">
      <c r="A10" s="54"/>
      <c r="B10" s="53"/>
      <c r="C10" s="62"/>
      <c r="D10" s="63"/>
      <c r="E10" s="33"/>
      <c r="F10" s="56"/>
    </row>
    <row r="11" spans="1:6">
      <c r="A11" s="54"/>
      <c r="B11" s="241" t="s">
        <v>178</v>
      </c>
      <c r="C11" s="241"/>
      <c r="D11" s="241"/>
      <c r="E11" s="25">
        <f>E9/1.19</f>
        <v>72314.537815126052</v>
      </c>
      <c r="F11" s="56"/>
    </row>
    <row r="12" spans="1:6">
      <c r="A12" s="54"/>
      <c r="B12" s="241"/>
      <c r="C12" s="241"/>
      <c r="D12" s="241"/>
      <c r="F12" s="56"/>
    </row>
    <row r="13" spans="1:6" ht="12" customHeight="1">
      <c r="A13" s="54"/>
      <c r="B13" s="53"/>
      <c r="C13" s="53"/>
      <c r="D13" s="61"/>
      <c r="E13" s="61"/>
      <c r="F13" s="56"/>
    </row>
    <row r="14" spans="1:6" ht="29.25" customHeight="1">
      <c r="A14" s="54"/>
      <c r="B14" s="240" t="s">
        <v>82</v>
      </c>
      <c r="C14" s="240"/>
      <c r="D14" s="240"/>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141</v>
      </c>
      <c r="C41" s="240"/>
      <c r="D41" s="48"/>
      <c r="E41" s="53"/>
      <c r="F41" s="56"/>
    </row>
    <row r="42" spans="1:6" ht="66.75" customHeight="1">
      <c r="A42" s="55"/>
      <c r="B42" s="251" t="s">
        <v>179</v>
      </c>
      <c r="C42" s="251"/>
      <c r="D42" s="251"/>
      <c r="E42" s="251"/>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56" t="s">
        <v>131</v>
      </c>
      <c r="C51" s="256"/>
      <c r="D51" s="75"/>
      <c r="E51" s="37"/>
      <c r="F51" s="56"/>
    </row>
    <row r="52" spans="1:6" ht="8.25" customHeight="1">
      <c r="A52" s="67"/>
      <c r="B52" s="17"/>
      <c r="C52" s="17"/>
      <c r="F52" s="56"/>
    </row>
    <row r="53" spans="1:6" ht="26.25" customHeight="1">
      <c r="A53" s="67"/>
      <c r="B53" s="18" t="s">
        <v>129</v>
      </c>
      <c r="C53" s="38">
        <f>D36</f>
        <v>0.95299999999999996</v>
      </c>
      <c r="D53" s="166" t="s">
        <v>132</v>
      </c>
      <c r="E53" s="20">
        <f>ROUND(C53*E51,2)</f>
        <v>0</v>
      </c>
      <c r="F53" s="56"/>
    </row>
    <row r="54" spans="1:6" ht="20.10000000000000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6" t="s">
        <v>180</v>
      </c>
      <c r="C60" s="256"/>
      <c r="D60" s="48"/>
      <c r="E60" s="43">
        <f>ROUND(E58*D60,2)</f>
        <v>0</v>
      </c>
      <c r="F60" s="56"/>
    </row>
    <row r="61" spans="1:6" ht="85.5" customHeight="1">
      <c r="A61" s="67"/>
      <c r="B61" s="245" t="s">
        <v>181</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1.25" customHeight="1">
      <c r="A68" s="109"/>
      <c r="B68" s="252" t="s">
        <v>182</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60" t="s">
        <v>176</v>
      </c>
      <c r="C71" s="261"/>
      <c r="D71" s="261"/>
      <c r="E71" s="124">
        <v>6.5000000000000002E-2</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54" t="s">
        <v>16</v>
      </c>
      <c r="C74" s="255"/>
      <c r="D74" s="255"/>
      <c r="E74" s="248">
        <v>8.0000000000000002E-3</v>
      </c>
      <c r="F74" s="108"/>
    </row>
    <row r="75" spans="1:6" ht="27.95" customHeight="1">
      <c r="A75" s="106"/>
      <c r="B75" s="242" t="s">
        <v>62</v>
      </c>
      <c r="C75" s="243"/>
      <c r="D75" s="243"/>
      <c r="E75" s="249"/>
      <c r="F75" s="108"/>
    </row>
    <row r="76" spans="1:6">
      <c r="A76" s="106"/>
      <c r="B76" s="254" t="s">
        <v>67</v>
      </c>
      <c r="C76" s="255"/>
      <c r="D76" s="255"/>
      <c r="E76" s="249"/>
      <c r="F76" s="108"/>
    </row>
    <row r="77" spans="1:6">
      <c r="A77" s="106"/>
      <c r="B77" s="254" t="s">
        <v>19</v>
      </c>
      <c r="C77" s="255"/>
      <c r="D77" s="255"/>
      <c r="E77" s="249"/>
      <c r="F77" s="108"/>
    </row>
    <row r="78" spans="1:6" ht="27.95" customHeight="1">
      <c r="A78" s="106"/>
      <c r="B78" s="242" t="s">
        <v>17</v>
      </c>
      <c r="C78" s="243"/>
      <c r="D78" s="243"/>
      <c r="E78" s="249"/>
      <c r="F78" s="108"/>
    </row>
    <row r="79" spans="1:6" ht="14.25" customHeight="1">
      <c r="A79" s="106"/>
      <c r="B79" s="246" t="s">
        <v>18</v>
      </c>
      <c r="C79" s="247"/>
      <c r="D79" s="247"/>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mergeCells count="31">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s>
  <conditionalFormatting sqref="D41">
    <cfRule type="cellIs" dxfId="48" priority="2" operator="equal">
      <formula>"Wert angeben"</formula>
    </cfRule>
  </conditionalFormatting>
  <conditionalFormatting sqref="D46">
    <cfRule type="cellIs" dxfId="47" priority="9" operator="equal">
      <formula>"Wert angeben"</formula>
    </cfRule>
  </conditionalFormatting>
  <conditionalFormatting sqref="D60">
    <cfRule type="cellIs" dxfId="46" priority="12" operator="equal">
      <formula>"Wert angeben"</formula>
    </cfRule>
  </conditionalFormatting>
  <conditionalFormatting sqref="D51:E51">
    <cfRule type="cellIs" dxfId="45" priority="6" operator="equal">
      <formula>"Wert angeben"</formula>
    </cfRule>
  </conditionalFormatting>
  <conditionalFormatting sqref="D53:E58">
    <cfRule type="cellIs" dxfId="44" priority="5" operator="equal">
      <formula>"Wert angeben"</formula>
    </cfRule>
  </conditionalFormatting>
  <conditionalFormatting sqref="D62:E64">
    <cfRule type="cellIs" dxfId="43" priority="3" operator="equal">
      <formula>"Wert angeben"</formula>
    </cfRule>
  </conditionalFormatting>
  <conditionalFormatting sqref="E9:E11">
    <cfRule type="cellIs" dxfId="42" priority="1" operator="equal">
      <formula>"Wert angeben"</formula>
    </cfRule>
  </conditionalFormatting>
  <conditionalFormatting sqref="E14">
    <cfRule type="cellIs" dxfId="41" priority="14" operator="equal">
      <formula>"Wert angeben"</formula>
    </cfRule>
  </conditionalFormatting>
  <conditionalFormatting sqref="E19">
    <cfRule type="cellIs" dxfId="40"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82EFC-7F0C-4DC6-98FE-412849C1F5F9}">
  <sheetPr codeName="Tabelle10">
    <pageSetUpPr fitToPage="1"/>
  </sheetPr>
  <dimension ref="A1:F86"/>
  <sheetViews>
    <sheetView topLeftCell="A30" zoomScaleNormal="100" zoomScaleSheetLayoutView="160" workbookViewId="0">
      <selection activeCell="E51" sqref="E5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85</v>
      </c>
      <c r="B3" s="238"/>
      <c r="C3" s="238"/>
      <c r="D3" s="238"/>
      <c r="E3" s="238"/>
      <c r="F3" s="238"/>
    </row>
    <row r="4" spans="1:6" ht="22.7" customHeight="1">
      <c r="A4" s="238" t="str">
        <f>Deckblatt!B2</f>
        <v>Erweiterung Bürgerhaus Kliding und Umgestaltung Außenanlagen</v>
      </c>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184</v>
      </c>
      <c r="C7" s="53"/>
      <c r="D7" s="53"/>
      <c r="E7" s="53"/>
      <c r="F7" s="56"/>
    </row>
    <row r="8" spans="1:6" ht="9" customHeight="1">
      <c r="A8" s="54"/>
      <c r="B8" s="53"/>
      <c r="C8" s="53"/>
      <c r="D8" s="53"/>
      <c r="E8" s="53"/>
      <c r="F8" s="56"/>
    </row>
    <row r="9" spans="1:6">
      <c r="A9" s="54"/>
      <c r="B9" s="53"/>
      <c r="C9" s="62"/>
      <c r="D9" s="62" t="s">
        <v>186</v>
      </c>
      <c r="E9" s="25">
        <v>7892.55</v>
      </c>
      <c r="F9" s="56"/>
    </row>
    <row r="10" spans="1:6">
      <c r="A10" s="54"/>
      <c r="B10" s="53"/>
      <c r="C10" s="62"/>
      <c r="D10" s="63"/>
      <c r="E10" s="33"/>
      <c r="F10" s="56"/>
    </row>
    <row r="11" spans="1:6">
      <c r="A11" s="54"/>
      <c r="B11" s="241" t="s">
        <v>178</v>
      </c>
      <c r="C11" s="241"/>
      <c r="D11" s="241"/>
      <c r="E11" s="25">
        <f>E9/1.19</f>
        <v>6632.3949579831933</v>
      </c>
      <c r="F11" s="56"/>
    </row>
    <row r="12" spans="1:6">
      <c r="A12" s="54"/>
      <c r="B12" s="241"/>
      <c r="C12" s="241"/>
      <c r="D12" s="241"/>
      <c r="E12" s="33"/>
      <c r="F12" s="56"/>
    </row>
    <row r="13" spans="1:6" ht="12" customHeight="1">
      <c r="A13" s="54"/>
      <c r="B13" s="53"/>
      <c r="C13" s="53"/>
      <c r="D13" s="61"/>
      <c r="E13" s="61"/>
      <c r="F13" s="56"/>
    </row>
    <row r="14" spans="1:6" ht="29.25" customHeight="1">
      <c r="A14" s="54"/>
      <c r="B14" s="240" t="s">
        <v>82</v>
      </c>
      <c r="C14" s="240"/>
      <c r="D14" s="240"/>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141</v>
      </c>
      <c r="C41" s="240"/>
      <c r="D41" s="48"/>
      <c r="E41" s="53"/>
      <c r="F41" s="56"/>
    </row>
    <row r="42" spans="1:6" ht="69.75" customHeight="1">
      <c r="A42" s="55"/>
      <c r="B42" s="251" t="s">
        <v>179</v>
      </c>
      <c r="C42" s="251"/>
      <c r="D42" s="251"/>
      <c r="E42" s="251"/>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56" t="s">
        <v>131</v>
      </c>
      <c r="C51" s="256"/>
      <c r="D51" s="75"/>
      <c r="E51" s="37"/>
      <c r="F51" s="56"/>
    </row>
    <row r="52" spans="1:6" ht="8.25" customHeight="1">
      <c r="A52" s="67"/>
      <c r="B52" s="17"/>
      <c r="C52" s="17"/>
      <c r="F52" s="56"/>
    </row>
    <row r="53" spans="1:6" ht="26.25" customHeight="1">
      <c r="A53" s="67"/>
      <c r="B53" s="18" t="s">
        <v>129</v>
      </c>
      <c r="C53" s="38">
        <f>D36</f>
        <v>0.95299999999999996</v>
      </c>
      <c r="D53" s="166" t="s">
        <v>132</v>
      </c>
      <c r="E53" s="20">
        <f>ROUND(C53*E51,2)</f>
        <v>0</v>
      </c>
      <c r="F53" s="56"/>
    </row>
    <row r="54" spans="1:6" ht="20.10000000000000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6" t="s">
        <v>180</v>
      </c>
      <c r="C60" s="256"/>
      <c r="D60" s="48"/>
      <c r="E60" s="43">
        <f>ROUND(E58*D60,2)</f>
        <v>0</v>
      </c>
      <c r="F60" s="56"/>
    </row>
    <row r="61" spans="1:6" ht="74.25" customHeight="1">
      <c r="A61" s="67"/>
      <c r="B61" s="245" t="s">
        <v>181</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0.5" customHeight="1">
      <c r="A68" s="109"/>
      <c r="B68" s="252" t="s">
        <v>182</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60" t="s">
        <v>176</v>
      </c>
      <c r="C71" s="261"/>
      <c r="D71" s="261"/>
      <c r="E71" s="124">
        <v>6.5000000000000002E-2</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54" t="s">
        <v>16</v>
      </c>
      <c r="C74" s="255"/>
      <c r="D74" s="255"/>
      <c r="E74" s="248">
        <v>8.0000000000000002E-3</v>
      </c>
      <c r="F74" s="108"/>
    </row>
    <row r="75" spans="1:6" ht="27.95" customHeight="1">
      <c r="A75" s="106"/>
      <c r="B75" s="242" t="s">
        <v>62</v>
      </c>
      <c r="C75" s="243"/>
      <c r="D75" s="243"/>
      <c r="E75" s="249"/>
      <c r="F75" s="108"/>
    </row>
    <row r="76" spans="1:6">
      <c r="A76" s="106"/>
      <c r="B76" s="254" t="s">
        <v>67</v>
      </c>
      <c r="C76" s="255"/>
      <c r="D76" s="255"/>
      <c r="E76" s="249"/>
      <c r="F76" s="108"/>
    </row>
    <row r="77" spans="1:6">
      <c r="A77" s="106"/>
      <c r="B77" s="254" t="s">
        <v>19</v>
      </c>
      <c r="C77" s="255"/>
      <c r="D77" s="255"/>
      <c r="E77" s="249"/>
      <c r="F77" s="108"/>
    </row>
    <row r="78" spans="1:6" ht="27.95" customHeight="1">
      <c r="A78" s="106"/>
      <c r="B78" s="242" t="s">
        <v>17</v>
      </c>
      <c r="C78" s="243"/>
      <c r="D78" s="243"/>
      <c r="E78" s="249"/>
      <c r="F78" s="108"/>
    </row>
    <row r="79" spans="1:6" ht="14.25" customHeight="1">
      <c r="A79" s="106"/>
      <c r="B79" s="246" t="s">
        <v>18</v>
      </c>
      <c r="C79" s="247"/>
      <c r="D79" s="247"/>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mergeCells count="31">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s>
  <conditionalFormatting sqref="D41">
    <cfRule type="cellIs" dxfId="39" priority="2" operator="equal">
      <formula>"Wert angeben"</formula>
    </cfRule>
  </conditionalFormatting>
  <conditionalFormatting sqref="D46">
    <cfRule type="cellIs" dxfId="38" priority="9" operator="equal">
      <formula>"Wert angeben"</formula>
    </cfRule>
  </conditionalFormatting>
  <conditionalFormatting sqref="D60">
    <cfRule type="cellIs" dxfId="37" priority="12" operator="equal">
      <formula>"Wert angeben"</formula>
    </cfRule>
  </conditionalFormatting>
  <conditionalFormatting sqref="D51:E51">
    <cfRule type="cellIs" dxfId="36" priority="6" operator="equal">
      <formula>"Wert angeben"</formula>
    </cfRule>
  </conditionalFormatting>
  <conditionalFormatting sqref="D53:E58">
    <cfRule type="cellIs" dxfId="35" priority="5" operator="equal">
      <formula>"Wert angeben"</formula>
    </cfRule>
  </conditionalFormatting>
  <conditionalFormatting sqref="D62:E64">
    <cfRule type="cellIs" dxfId="34" priority="3" operator="equal">
      <formula>"Wert angeben"</formula>
    </cfRule>
  </conditionalFormatting>
  <conditionalFormatting sqref="E9:E12">
    <cfRule type="cellIs" dxfId="33" priority="1" operator="equal">
      <formula>"Wert angeben"</formula>
    </cfRule>
  </conditionalFormatting>
  <conditionalFormatting sqref="E14">
    <cfRule type="cellIs" dxfId="32" priority="14" operator="equal">
      <formula>"Wert angeben"</formula>
    </cfRule>
  </conditionalFormatting>
  <conditionalFormatting sqref="E19">
    <cfRule type="cellIs" dxfId="31"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74E6B-DBCE-4EE4-A063-A84E08FD0F6D}">
  <sheetPr codeName="Tabelle11">
    <pageSetUpPr fitToPage="1"/>
  </sheetPr>
  <dimension ref="A1:F86"/>
  <sheetViews>
    <sheetView topLeftCell="A29" zoomScaleNormal="100" zoomScaleSheetLayoutView="160" workbookViewId="0">
      <selection activeCell="D33" sqref="D33"/>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84</v>
      </c>
      <c r="B3" s="238"/>
      <c r="C3" s="238"/>
      <c r="D3" s="238"/>
      <c r="E3" s="238"/>
      <c r="F3" s="238"/>
    </row>
    <row r="4" spans="1:6" ht="22.7" customHeight="1">
      <c r="A4" s="238" t="str">
        <f>Deckblatt!B2</f>
        <v>Erweiterung Bürgerhaus Kliding und Umgestaltung Außenanlagen</v>
      </c>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184</v>
      </c>
      <c r="C7" s="53"/>
      <c r="D7" s="53"/>
      <c r="E7" s="53"/>
      <c r="F7" s="56"/>
    </row>
    <row r="8" spans="1:6" ht="9" customHeight="1">
      <c r="A8" s="54"/>
      <c r="B8" s="53"/>
      <c r="C8" s="53"/>
      <c r="D8" s="53"/>
      <c r="E8" s="53"/>
      <c r="F8" s="56"/>
    </row>
    <row r="9" spans="1:6">
      <c r="A9" s="54"/>
      <c r="B9" s="53"/>
      <c r="C9" s="62"/>
      <c r="D9" s="62" t="s">
        <v>188</v>
      </c>
      <c r="E9" s="39" t="s">
        <v>59</v>
      </c>
      <c r="F9" s="56"/>
    </row>
    <row r="10" spans="1:6">
      <c r="A10" s="54"/>
      <c r="B10" s="53"/>
      <c r="C10" s="62"/>
      <c r="D10" s="63"/>
      <c r="E10" s="33"/>
      <c r="F10" s="56"/>
    </row>
    <row r="11" spans="1:6">
      <c r="A11" s="54"/>
      <c r="B11" s="241" t="s">
        <v>178</v>
      </c>
      <c r="C11" s="241"/>
      <c r="D11" s="241"/>
      <c r="E11" s="25" t="e">
        <f>E9/1.19</f>
        <v>#VALUE!</v>
      </c>
      <c r="F11" s="56"/>
    </row>
    <row r="12" spans="1:6">
      <c r="A12" s="54"/>
      <c r="B12" s="241"/>
      <c r="C12" s="241"/>
      <c r="D12" s="241"/>
      <c r="E12" s="33"/>
      <c r="F12" s="56"/>
    </row>
    <row r="13" spans="1:6" ht="12" customHeight="1">
      <c r="A13" s="54"/>
      <c r="B13" s="53"/>
      <c r="C13" s="53"/>
      <c r="D13" s="61"/>
      <c r="E13" s="61"/>
      <c r="F13" s="56"/>
    </row>
    <row r="14" spans="1:6" ht="29.25" customHeight="1">
      <c r="A14" s="54"/>
      <c r="B14" s="240" t="s">
        <v>82</v>
      </c>
      <c r="C14" s="240"/>
      <c r="D14" s="240"/>
      <c r="E14" s="40" t="s">
        <v>59</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141</v>
      </c>
      <c r="C41" s="240"/>
      <c r="D41" s="48"/>
      <c r="E41" s="53"/>
      <c r="F41" s="56"/>
    </row>
    <row r="42" spans="1:6" ht="67.5" customHeight="1">
      <c r="A42" s="55"/>
      <c r="B42" s="251" t="s">
        <v>179</v>
      </c>
      <c r="C42" s="251"/>
      <c r="D42" s="251"/>
      <c r="E42" s="251"/>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56" t="s">
        <v>131</v>
      </c>
      <c r="C51" s="256"/>
      <c r="D51" s="75"/>
      <c r="E51" s="37"/>
      <c r="F51" s="56"/>
    </row>
    <row r="52" spans="1:6" ht="8.25" customHeight="1">
      <c r="A52" s="67"/>
      <c r="B52" s="17"/>
      <c r="C52" s="17"/>
      <c r="F52" s="56"/>
    </row>
    <row r="53" spans="1:6" ht="26.25" customHeight="1">
      <c r="A53" s="67"/>
      <c r="B53" s="18" t="s">
        <v>129</v>
      </c>
      <c r="C53" s="38">
        <f>D36</f>
        <v>0.95299999999999996</v>
      </c>
      <c r="D53" s="166" t="s">
        <v>132</v>
      </c>
      <c r="E53" s="20">
        <f>ROUND(C53*E51,2)</f>
        <v>0</v>
      </c>
      <c r="F53" s="56"/>
    </row>
    <row r="54" spans="1:6" ht="20.10000000000000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6" t="s">
        <v>180</v>
      </c>
      <c r="C60" s="256"/>
      <c r="D60" s="48"/>
      <c r="E60" s="43">
        <f>ROUND(E58*D60,2)</f>
        <v>0</v>
      </c>
      <c r="F60" s="56"/>
    </row>
    <row r="61" spans="1:6" ht="75.75" customHeight="1">
      <c r="A61" s="67"/>
      <c r="B61" s="245" t="s">
        <v>181</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5" customHeight="1">
      <c r="A68" s="109"/>
      <c r="B68" s="252" t="s">
        <v>182</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60" t="s">
        <v>176</v>
      </c>
      <c r="C71" s="261"/>
      <c r="D71" s="261"/>
      <c r="E71" s="124">
        <v>6.5000000000000002E-2</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54" t="s">
        <v>16</v>
      </c>
      <c r="C74" s="255"/>
      <c r="D74" s="255"/>
      <c r="E74" s="248">
        <v>8.0000000000000002E-3</v>
      </c>
      <c r="F74" s="108"/>
    </row>
    <row r="75" spans="1:6" ht="27.95" customHeight="1">
      <c r="A75" s="106"/>
      <c r="B75" s="242" t="s">
        <v>62</v>
      </c>
      <c r="C75" s="243"/>
      <c r="D75" s="243"/>
      <c r="E75" s="249"/>
      <c r="F75" s="108"/>
    </row>
    <row r="76" spans="1:6">
      <c r="A76" s="106"/>
      <c r="B76" s="254" t="s">
        <v>67</v>
      </c>
      <c r="C76" s="255"/>
      <c r="D76" s="255"/>
      <c r="E76" s="249"/>
      <c r="F76" s="108"/>
    </row>
    <row r="77" spans="1:6">
      <c r="A77" s="106"/>
      <c r="B77" s="254" t="s">
        <v>19</v>
      </c>
      <c r="C77" s="255"/>
      <c r="D77" s="255"/>
      <c r="E77" s="249"/>
      <c r="F77" s="108"/>
    </row>
    <row r="78" spans="1:6" ht="27.95" customHeight="1">
      <c r="A78" s="106"/>
      <c r="B78" s="242" t="s">
        <v>17</v>
      </c>
      <c r="C78" s="243"/>
      <c r="D78" s="243"/>
      <c r="E78" s="249"/>
      <c r="F78" s="108"/>
    </row>
    <row r="79" spans="1:6" ht="14.25" customHeight="1">
      <c r="A79" s="106"/>
      <c r="B79" s="246" t="s">
        <v>18</v>
      </c>
      <c r="C79" s="247"/>
      <c r="D79" s="247"/>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mergeCells count="31">
    <mergeCell ref="B42:E42"/>
    <mergeCell ref="B82:E82"/>
    <mergeCell ref="B83:D83"/>
    <mergeCell ref="B84:D84"/>
    <mergeCell ref="B85:D85"/>
    <mergeCell ref="B46:C46"/>
    <mergeCell ref="B51:C51"/>
    <mergeCell ref="B60:C60"/>
    <mergeCell ref="B61:E61"/>
    <mergeCell ref="B75:D75"/>
    <mergeCell ref="B76:D76"/>
    <mergeCell ref="B77:D77"/>
    <mergeCell ref="B78:D78"/>
    <mergeCell ref="B79:D79"/>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1:C41"/>
  </mergeCells>
  <conditionalFormatting sqref="D41">
    <cfRule type="cellIs" dxfId="30" priority="2" operator="equal">
      <formula>"Wert angeben"</formula>
    </cfRule>
  </conditionalFormatting>
  <conditionalFormatting sqref="D46">
    <cfRule type="cellIs" dxfId="29" priority="9" operator="equal">
      <formula>"Wert angeben"</formula>
    </cfRule>
  </conditionalFormatting>
  <conditionalFormatting sqref="D60">
    <cfRule type="cellIs" dxfId="28" priority="12" operator="equal">
      <formula>"Wert angeben"</formula>
    </cfRule>
  </conditionalFormatting>
  <conditionalFormatting sqref="D51:E51">
    <cfRule type="cellIs" dxfId="27" priority="6" operator="equal">
      <formula>"Wert angeben"</formula>
    </cfRule>
  </conditionalFormatting>
  <conditionalFormatting sqref="D53:E58">
    <cfRule type="cellIs" dxfId="26" priority="5" operator="equal">
      <formula>"Wert angeben"</formula>
    </cfRule>
  </conditionalFormatting>
  <conditionalFormatting sqref="D62:E64">
    <cfRule type="cellIs" dxfId="25" priority="3" operator="equal">
      <formula>"Wert angeben"</formula>
    </cfRule>
  </conditionalFormatting>
  <conditionalFormatting sqref="E9:E12">
    <cfRule type="cellIs" dxfId="24" priority="1" operator="equal">
      <formula>"Wert angeben"</formula>
    </cfRule>
  </conditionalFormatting>
  <conditionalFormatting sqref="E14">
    <cfRule type="cellIs" dxfId="23" priority="14" operator="equal">
      <formula>"Wert angeben"</formula>
    </cfRule>
  </conditionalFormatting>
  <conditionalFormatting sqref="E19">
    <cfRule type="cellIs" dxfId="22"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38050-1A3A-4C79-8D5E-FD86ADDC677D}">
  <sheetPr codeName="Tabelle12">
    <pageSetUpPr fitToPage="1"/>
  </sheetPr>
  <dimension ref="A1:F86"/>
  <sheetViews>
    <sheetView topLeftCell="A30" zoomScaleNormal="100" zoomScaleSheetLayoutView="160" workbookViewId="0">
      <selection activeCell="E51" sqref="E5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83</v>
      </c>
      <c r="B3" s="238"/>
      <c r="C3" s="238"/>
      <c r="D3" s="238"/>
      <c r="E3" s="238"/>
      <c r="F3" s="238"/>
    </row>
    <row r="4" spans="1:6" ht="22.7" customHeight="1">
      <c r="A4" s="238" t="str">
        <f>Deckblatt!B2</f>
        <v>Erweiterung Bürgerhaus Kliding und Umgestaltung Außenanlagen</v>
      </c>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184</v>
      </c>
      <c r="C7" s="53"/>
      <c r="D7" s="53"/>
      <c r="E7" s="53"/>
      <c r="F7" s="56"/>
    </row>
    <row r="8" spans="1:6" ht="9" customHeight="1">
      <c r="A8" s="54"/>
      <c r="B8" s="53"/>
      <c r="C8" s="53"/>
      <c r="D8" s="53"/>
      <c r="E8" s="53"/>
      <c r="F8" s="56"/>
    </row>
    <row r="9" spans="1:6">
      <c r="A9" s="54"/>
      <c r="B9" s="53"/>
      <c r="C9" s="62"/>
      <c r="D9" s="62" t="s">
        <v>190</v>
      </c>
      <c r="E9" s="25">
        <v>21640.87</v>
      </c>
      <c r="F9" s="56"/>
    </row>
    <row r="10" spans="1:6">
      <c r="A10" s="54"/>
      <c r="B10" s="53"/>
      <c r="C10" s="62"/>
      <c r="D10" s="63"/>
      <c r="E10" s="41"/>
      <c r="F10" s="56"/>
    </row>
    <row r="11" spans="1:6">
      <c r="A11" s="54"/>
      <c r="B11" s="241" t="s">
        <v>178</v>
      </c>
      <c r="C11" s="241"/>
      <c r="D11" s="241"/>
      <c r="E11" s="25">
        <f>E9/1.19</f>
        <v>18185.605042016807</v>
      </c>
      <c r="F11" s="56"/>
    </row>
    <row r="12" spans="1:6">
      <c r="A12" s="54"/>
      <c r="B12" s="241"/>
      <c r="C12" s="241"/>
      <c r="D12" s="241"/>
      <c r="E12" s="41"/>
      <c r="F12" s="56"/>
    </row>
    <row r="13" spans="1:6" ht="12" customHeight="1">
      <c r="A13" s="54"/>
      <c r="B13" s="53"/>
      <c r="C13" s="53"/>
      <c r="D13" s="61"/>
      <c r="E13" s="61"/>
      <c r="F13" s="56"/>
    </row>
    <row r="14" spans="1:6" ht="29.25" customHeight="1">
      <c r="A14" s="54"/>
      <c r="B14" s="240" t="s">
        <v>82</v>
      </c>
      <c r="C14" s="240"/>
      <c r="D14" s="240"/>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141</v>
      </c>
      <c r="C41" s="240"/>
      <c r="D41" s="48"/>
      <c r="E41" s="53"/>
      <c r="F41" s="56"/>
    </row>
    <row r="42" spans="1:6" ht="66" customHeight="1">
      <c r="A42" s="55"/>
      <c r="B42" s="251" t="s">
        <v>179</v>
      </c>
      <c r="C42" s="251"/>
      <c r="D42" s="251"/>
      <c r="E42" s="251"/>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56" t="s">
        <v>131</v>
      </c>
      <c r="C51" s="256"/>
      <c r="D51" s="75"/>
      <c r="E51" s="37"/>
      <c r="F51" s="56"/>
    </row>
    <row r="52" spans="1:6" ht="8.25" customHeight="1">
      <c r="A52" s="67"/>
      <c r="B52" s="17"/>
      <c r="C52" s="17"/>
      <c r="F52" s="56"/>
    </row>
    <row r="53" spans="1:6" ht="26.25" customHeight="1">
      <c r="A53" s="67"/>
      <c r="B53" s="18" t="s">
        <v>129</v>
      </c>
      <c r="C53" s="38">
        <f>D36</f>
        <v>0.95299999999999996</v>
      </c>
      <c r="D53" s="166" t="s">
        <v>132</v>
      </c>
      <c r="E53" s="20">
        <f>ROUND(C53*E51,2)</f>
        <v>0</v>
      </c>
      <c r="F53" s="56"/>
    </row>
    <row r="54" spans="1:6" ht="20.10000000000000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56" t="s">
        <v>180</v>
      </c>
      <c r="C60" s="256"/>
      <c r="D60" s="48"/>
      <c r="E60" s="43">
        <f>ROUND(E58*D60,2)</f>
        <v>0</v>
      </c>
      <c r="F60" s="56"/>
    </row>
    <row r="61" spans="1:6" ht="84" customHeight="1">
      <c r="A61" s="67"/>
      <c r="B61" s="245" t="s">
        <v>181</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1.25" customHeight="1">
      <c r="A68" s="109"/>
      <c r="B68" s="252" t="s">
        <v>182</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60" t="s">
        <v>176</v>
      </c>
      <c r="C71" s="261"/>
      <c r="D71" s="261"/>
      <c r="E71" s="124">
        <v>6.5000000000000002E-2</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54" t="s">
        <v>16</v>
      </c>
      <c r="C74" s="255"/>
      <c r="D74" s="255"/>
      <c r="E74" s="248">
        <v>8.0000000000000002E-3</v>
      </c>
      <c r="F74" s="108"/>
    </row>
    <row r="75" spans="1:6" ht="27.95" customHeight="1">
      <c r="A75" s="106"/>
      <c r="B75" s="242" t="s">
        <v>62</v>
      </c>
      <c r="C75" s="243"/>
      <c r="D75" s="243"/>
      <c r="E75" s="249"/>
      <c r="F75" s="108"/>
    </row>
    <row r="76" spans="1:6">
      <c r="A76" s="106"/>
      <c r="B76" s="254" t="s">
        <v>67</v>
      </c>
      <c r="C76" s="255"/>
      <c r="D76" s="255"/>
      <c r="E76" s="249"/>
      <c r="F76" s="108"/>
    </row>
    <row r="77" spans="1:6">
      <c r="A77" s="106"/>
      <c r="B77" s="254" t="s">
        <v>19</v>
      </c>
      <c r="C77" s="255"/>
      <c r="D77" s="255"/>
      <c r="E77" s="249"/>
      <c r="F77" s="108"/>
    </row>
    <row r="78" spans="1:6" ht="27.95" customHeight="1">
      <c r="A78" s="106"/>
      <c r="B78" s="242" t="s">
        <v>17</v>
      </c>
      <c r="C78" s="243"/>
      <c r="D78" s="243"/>
      <c r="E78" s="249"/>
      <c r="F78" s="108"/>
    </row>
    <row r="79" spans="1:6" ht="14.25" customHeight="1">
      <c r="A79" s="106"/>
      <c r="B79" s="246" t="s">
        <v>18</v>
      </c>
      <c r="C79" s="247"/>
      <c r="D79" s="247"/>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mergeCells count="31">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s>
  <conditionalFormatting sqref="D41">
    <cfRule type="cellIs" dxfId="21" priority="2" operator="equal">
      <formula>"Wert angeben"</formula>
    </cfRule>
  </conditionalFormatting>
  <conditionalFormatting sqref="D46">
    <cfRule type="cellIs" dxfId="20" priority="9" operator="equal">
      <formula>"Wert angeben"</formula>
    </cfRule>
  </conditionalFormatting>
  <conditionalFormatting sqref="D60">
    <cfRule type="cellIs" dxfId="19" priority="12" operator="equal">
      <formula>"Wert angeben"</formula>
    </cfRule>
  </conditionalFormatting>
  <conditionalFormatting sqref="D51:E51">
    <cfRule type="cellIs" dxfId="18" priority="6" operator="equal">
      <formula>"Wert angeben"</formula>
    </cfRule>
  </conditionalFormatting>
  <conditionalFormatting sqref="D53:E58">
    <cfRule type="cellIs" dxfId="17" priority="5" operator="equal">
      <formula>"Wert angeben"</formula>
    </cfRule>
  </conditionalFormatting>
  <conditionalFormatting sqref="D62:E64">
    <cfRule type="cellIs" dxfId="16" priority="3" operator="equal">
      <formula>"Wert angeben"</formula>
    </cfRule>
  </conditionalFormatting>
  <conditionalFormatting sqref="E9:E12">
    <cfRule type="cellIs" dxfId="15" priority="1" operator="equal">
      <formula>"Wert angeben"</formula>
    </cfRule>
  </conditionalFormatting>
  <conditionalFormatting sqref="E14">
    <cfRule type="cellIs" dxfId="14" priority="14" operator="equal">
      <formula>"Wert angeben"</formula>
    </cfRule>
  </conditionalFormatting>
  <conditionalFormatting sqref="E19">
    <cfRule type="cellIs" dxfId="13"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FCAF-B6D4-4CB5-8EA1-D84EF34A1E1E}">
  <sheetPr codeName="Tabelle13">
    <pageSetUpPr fitToPage="1"/>
  </sheetPr>
  <dimension ref="A1:F86"/>
  <sheetViews>
    <sheetView topLeftCell="A42" zoomScaleNormal="100" zoomScaleSheetLayoutView="160" workbookViewId="0">
      <selection activeCell="E51" sqref="E5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236">
        <f>Deckblatt!C6</f>
        <v>0</v>
      </c>
      <c r="B1" s="236"/>
      <c r="C1" s="236"/>
      <c r="D1" s="236"/>
      <c r="E1" s="236"/>
      <c r="F1" s="236"/>
    </row>
    <row r="2" spans="1:6" ht="30" customHeight="1">
      <c r="A2" s="257" t="str">
        <f>Deckblatt!A1</f>
        <v>Honorarangebot</v>
      </c>
      <c r="B2" s="257"/>
      <c r="C2" s="257"/>
      <c r="D2" s="257"/>
      <c r="E2" s="257"/>
      <c r="F2" s="257"/>
    </row>
    <row r="3" spans="1:6" ht="30" customHeight="1">
      <c r="A3" s="237" t="s">
        <v>81</v>
      </c>
      <c r="B3" s="238"/>
      <c r="C3" s="238"/>
      <c r="D3" s="238"/>
      <c r="E3" s="238"/>
      <c r="F3" s="238"/>
    </row>
    <row r="4" spans="1:6" ht="22.7" customHeight="1">
      <c r="A4" s="238" t="str">
        <f>Deckblatt!B2</f>
        <v>Erweiterung Bürgerhaus Kliding und Umgestaltung Außenanlagen</v>
      </c>
      <c r="B4" s="238"/>
      <c r="C4" s="238"/>
      <c r="D4" s="238"/>
      <c r="E4" s="238"/>
      <c r="F4" s="238"/>
    </row>
    <row r="5" spans="1:6" ht="22.7" customHeight="1">
      <c r="A5" s="239" t="str">
        <f>Deckblatt!B3</f>
        <v>Fachplanung Technische Ausrüstung gemäß § 55 HOAI - 
Anlagengruppen 1, 2 und 3</v>
      </c>
      <c r="B5" s="239"/>
      <c r="C5" s="239"/>
      <c r="D5" s="239"/>
      <c r="E5" s="239"/>
      <c r="F5" s="239"/>
    </row>
    <row r="6" spans="1:6" ht="12" customHeight="1">
      <c r="A6" s="59"/>
      <c r="B6" s="60"/>
      <c r="C6" s="60"/>
      <c r="D6" s="60"/>
      <c r="E6" s="60"/>
      <c r="F6" s="64"/>
    </row>
    <row r="7" spans="1:6">
      <c r="A7" s="54" t="s">
        <v>1</v>
      </c>
      <c r="B7" s="61" t="s">
        <v>184</v>
      </c>
      <c r="C7" s="53"/>
      <c r="D7" s="53"/>
      <c r="E7" s="53"/>
      <c r="F7" s="56"/>
    </row>
    <row r="8" spans="1:6" ht="9" customHeight="1">
      <c r="A8" s="54"/>
      <c r="B8" s="53"/>
      <c r="C8" s="53"/>
      <c r="D8" s="53"/>
      <c r="E8" s="53"/>
      <c r="F8" s="56"/>
    </row>
    <row r="9" spans="1:6">
      <c r="A9" s="54"/>
      <c r="B9" s="53"/>
      <c r="C9" s="62"/>
      <c r="D9" s="62" t="s">
        <v>189</v>
      </c>
      <c r="E9" s="25">
        <v>6364.96</v>
      </c>
      <c r="F9" s="56"/>
    </row>
    <row r="10" spans="1:6">
      <c r="A10" s="54"/>
      <c r="B10" s="53"/>
      <c r="C10" s="62"/>
      <c r="D10" s="63"/>
      <c r="E10" s="33"/>
      <c r="F10" s="56"/>
    </row>
    <row r="11" spans="1:6">
      <c r="A11" s="54"/>
      <c r="B11" s="241" t="s">
        <v>178</v>
      </c>
      <c r="C11" s="241"/>
      <c r="D11" s="241"/>
      <c r="E11" s="25">
        <f>E9/1.19</f>
        <v>5348.7058823529414</v>
      </c>
      <c r="F11" s="56"/>
    </row>
    <row r="12" spans="1:6">
      <c r="A12" s="54"/>
      <c r="B12" s="241"/>
      <c r="C12" s="241"/>
      <c r="D12" s="241"/>
      <c r="E12" s="33"/>
      <c r="F12" s="56"/>
    </row>
    <row r="13" spans="1:6" ht="12" customHeight="1">
      <c r="A13" s="54"/>
      <c r="B13" s="53"/>
      <c r="C13" s="53"/>
      <c r="D13" s="61"/>
      <c r="E13" s="61"/>
      <c r="F13" s="56"/>
    </row>
    <row r="14" spans="1:6" ht="29.25" customHeight="1">
      <c r="A14" s="54"/>
      <c r="B14" s="240" t="s">
        <v>82</v>
      </c>
      <c r="C14" s="240"/>
      <c r="D14" s="240"/>
      <c r="E14" s="16" t="s">
        <v>140</v>
      </c>
      <c r="F14" s="56"/>
    </row>
    <row r="15" spans="1:6" ht="18" customHeight="1">
      <c r="A15" s="55"/>
      <c r="B15" s="58"/>
      <c r="C15" s="58"/>
      <c r="D15" s="58"/>
      <c r="E15" s="58"/>
      <c r="F15" s="57"/>
    </row>
    <row r="16" spans="1:6" ht="12" customHeight="1">
      <c r="A16" s="66"/>
      <c r="B16" s="60"/>
      <c r="C16" s="60"/>
      <c r="D16" s="60"/>
      <c r="E16" s="60"/>
      <c r="F16" s="64"/>
    </row>
    <row r="17" spans="1:6">
      <c r="A17" s="54" t="s">
        <v>2</v>
      </c>
      <c r="B17" s="61" t="s">
        <v>0</v>
      </c>
      <c r="C17" s="53"/>
      <c r="D17" s="53"/>
      <c r="E17" s="53"/>
      <c r="F17" s="56"/>
    </row>
    <row r="18" spans="1:6" ht="9" customHeight="1">
      <c r="A18" s="67"/>
      <c r="B18" s="53"/>
      <c r="C18" s="53"/>
      <c r="D18" s="53"/>
      <c r="E18" s="53"/>
      <c r="F18" s="56"/>
    </row>
    <row r="19" spans="1:6" ht="20.100000000000001" customHeight="1">
      <c r="A19" s="67"/>
      <c r="B19" s="53" t="s">
        <v>5</v>
      </c>
      <c r="C19" s="53"/>
      <c r="D19" s="53"/>
      <c r="E19" s="16" t="s">
        <v>97</v>
      </c>
      <c r="F19" s="56"/>
    </row>
    <row r="20" spans="1:6" ht="12" customHeight="1">
      <c r="A20" s="68"/>
      <c r="B20" s="58"/>
      <c r="C20" s="58"/>
      <c r="D20" s="58"/>
      <c r="E20" s="58"/>
      <c r="F20" s="57"/>
    </row>
    <row r="21" spans="1:6" ht="12" customHeight="1">
      <c r="A21" s="59"/>
      <c r="B21" s="60"/>
      <c r="C21" s="60"/>
      <c r="D21" s="60"/>
      <c r="E21" s="60"/>
      <c r="F21" s="64"/>
    </row>
    <row r="22" spans="1:6">
      <c r="A22" s="54" t="s">
        <v>3</v>
      </c>
      <c r="B22" s="61" t="s">
        <v>116</v>
      </c>
      <c r="C22" s="104"/>
      <c r="D22" s="61"/>
      <c r="E22" s="61"/>
      <c r="F22" s="56"/>
    </row>
    <row r="23" spans="1:6" ht="9" customHeight="1">
      <c r="A23" s="54"/>
      <c r="B23" s="53"/>
      <c r="C23" s="53"/>
      <c r="D23" s="53"/>
      <c r="E23" s="53"/>
      <c r="F23" s="56"/>
    </row>
    <row r="24" spans="1:6">
      <c r="A24" s="54"/>
      <c r="B24" s="53"/>
      <c r="C24" s="84" t="s">
        <v>8</v>
      </c>
      <c r="D24" s="84" t="s">
        <v>69</v>
      </c>
      <c r="E24" s="53"/>
      <c r="F24" s="56"/>
    </row>
    <row r="25" spans="1:6">
      <c r="A25" s="54"/>
      <c r="B25" s="85" t="s">
        <v>21</v>
      </c>
      <c r="C25" s="149">
        <v>0.02</v>
      </c>
      <c r="D25" s="149">
        <v>0.02</v>
      </c>
      <c r="E25" s="53"/>
      <c r="F25" s="56"/>
    </row>
    <row r="26" spans="1:6">
      <c r="A26" s="54"/>
      <c r="B26" s="85" t="s">
        <v>22</v>
      </c>
      <c r="C26" s="149">
        <v>0.09</v>
      </c>
      <c r="D26" s="149">
        <v>0.09</v>
      </c>
      <c r="E26" s="53"/>
      <c r="F26" s="56"/>
    </row>
    <row r="27" spans="1:6">
      <c r="A27" s="54"/>
      <c r="B27" s="85" t="s">
        <v>11</v>
      </c>
      <c r="C27" s="149">
        <v>0.17</v>
      </c>
      <c r="D27" s="149">
        <v>0.17</v>
      </c>
      <c r="E27" s="53"/>
      <c r="F27" s="56"/>
    </row>
    <row r="28" spans="1:6">
      <c r="A28" s="54"/>
      <c r="B28" s="85" t="s">
        <v>12</v>
      </c>
      <c r="C28" s="149">
        <v>0.02</v>
      </c>
      <c r="D28" s="149">
        <v>0.02</v>
      </c>
      <c r="E28" s="185"/>
      <c r="F28" s="56"/>
    </row>
    <row r="29" spans="1:6">
      <c r="A29" s="54"/>
      <c r="B29" s="85" t="s">
        <v>13</v>
      </c>
      <c r="C29" s="149">
        <v>0.22</v>
      </c>
      <c r="D29" s="149">
        <v>0.22</v>
      </c>
      <c r="E29" s="53"/>
      <c r="F29" s="56"/>
    </row>
    <row r="30" spans="1:6">
      <c r="A30" s="54"/>
      <c r="B30" s="78" t="s">
        <v>9</v>
      </c>
      <c r="C30" s="150">
        <v>7.0000000000000007E-2</v>
      </c>
      <c r="D30" s="149">
        <v>6.5000000000000002E-2</v>
      </c>
      <c r="E30" s="69" t="s">
        <v>112</v>
      </c>
      <c r="F30" s="56"/>
    </row>
    <row r="31" spans="1:6" hidden="1">
      <c r="A31" s="54"/>
      <c r="B31" s="179" t="s">
        <v>133</v>
      </c>
      <c r="C31" s="180"/>
      <c r="D31" s="175"/>
      <c r="E31" s="69" t="s">
        <v>113</v>
      </c>
      <c r="F31" s="56"/>
    </row>
    <row r="32" spans="1:6">
      <c r="A32" s="54"/>
      <c r="B32" s="78" t="s">
        <v>10</v>
      </c>
      <c r="C32" s="150">
        <v>0.05</v>
      </c>
      <c r="D32" s="151">
        <v>8.0000000000000002E-3</v>
      </c>
      <c r="E32" s="69" t="s">
        <v>112</v>
      </c>
      <c r="F32" s="56"/>
    </row>
    <row r="33" spans="1:6">
      <c r="A33" s="54"/>
      <c r="B33" s="78" t="s">
        <v>14</v>
      </c>
      <c r="C33" s="149">
        <v>0.35</v>
      </c>
      <c r="D33" s="149">
        <v>0.35</v>
      </c>
      <c r="E33" s="69"/>
      <c r="F33" s="56"/>
    </row>
    <row r="34" spans="1:6" hidden="1">
      <c r="A34" s="54"/>
      <c r="B34" s="179" t="s">
        <v>134</v>
      </c>
      <c r="C34" s="180"/>
      <c r="D34" s="175"/>
      <c r="E34" s="69" t="s">
        <v>113</v>
      </c>
      <c r="F34" s="56"/>
    </row>
    <row r="35" spans="1:6">
      <c r="A35" s="54"/>
      <c r="B35" s="86" t="s">
        <v>15</v>
      </c>
      <c r="C35" s="152">
        <v>0.01</v>
      </c>
      <c r="D35" s="153">
        <v>0.01</v>
      </c>
      <c r="E35" s="53"/>
      <c r="F35" s="56"/>
    </row>
    <row r="36" spans="1:6">
      <c r="A36" s="54"/>
      <c r="B36" s="44" t="s">
        <v>130</v>
      </c>
      <c r="C36" s="164">
        <f>SUM(C25:C35)</f>
        <v>1</v>
      </c>
      <c r="D36" s="164">
        <f>D25+D26+D27+D28+D29+D30+D32+D33+D35</f>
        <v>0.95299999999999996</v>
      </c>
      <c r="E36" s="53"/>
      <c r="F36" s="56"/>
    </row>
    <row r="37" spans="1:6" hidden="1">
      <c r="A37" s="54"/>
      <c r="B37" s="178" t="s">
        <v>135</v>
      </c>
      <c r="C37" s="160"/>
      <c r="D37" s="176">
        <f>D31+D34</f>
        <v>0</v>
      </c>
      <c r="E37" s="53"/>
      <c r="F37" s="56"/>
    </row>
    <row r="38" spans="1:6" ht="12" customHeight="1">
      <c r="A38" s="59"/>
      <c r="B38" s="60"/>
      <c r="C38" s="60"/>
      <c r="D38" s="60"/>
      <c r="E38" s="60"/>
      <c r="F38" s="64"/>
    </row>
    <row r="39" spans="1:6" ht="15" customHeight="1">
      <c r="A39" s="54" t="s">
        <v>4</v>
      </c>
      <c r="B39" s="61" t="s">
        <v>36</v>
      </c>
      <c r="C39" s="53"/>
      <c r="D39" s="53"/>
      <c r="E39" s="53"/>
      <c r="F39" s="56"/>
    </row>
    <row r="40" spans="1:6" ht="9" customHeight="1" thickBot="1">
      <c r="A40" s="54"/>
      <c r="B40" s="53"/>
      <c r="C40" s="53"/>
      <c r="D40" s="53"/>
      <c r="E40" s="53"/>
      <c r="F40" s="56"/>
    </row>
    <row r="41" spans="1:6" ht="20.100000000000001" customHeight="1" thickBot="1">
      <c r="A41" s="54"/>
      <c r="B41" s="240" t="s">
        <v>141</v>
      </c>
      <c r="C41" s="240"/>
      <c r="D41" s="48"/>
      <c r="E41" s="53"/>
      <c r="F41" s="56"/>
    </row>
    <row r="42" spans="1:6" ht="61.5" customHeight="1">
      <c r="A42" s="55"/>
      <c r="B42" s="251" t="s">
        <v>179</v>
      </c>
      <c r="C42" s="251"/>
      <c r="D42" s="251"/>
      <c r="E42" s="251"/>
      <c r="F42" s="57"/>
    </row>
    <row r="43" spans="1:6" ht="12" customHeight="1">
      <c r="A43" s="59"/>
      <c r="B43" s="60"/>
      <c r="C43" s="60"/>
      <c r="D43" s="60"/>
      <c r="E43" s="60"/>
      <c r="F43" s="64"/>
    </row>
    <row r="44" spans="1:6">
      <c r="A44" s="54" t="s">
        <v>27</v>
      </c>
      <c r="B44" s="61" t="s">
        <v>78</v>
      </c>
      <c r="C44" s="53"/>
      <c r="D44" s="53"/>
      <c r="E44" s="53"/>
      <c r="F44" s="56"/>
    </row>
    <row r="45" spans="1:6" ht="9" customHeight="1" thickBot="1">
      <c r="A45" s="54"/>
      <c r="B45" s="53"/>
      <c r="C45" s="53"/>
      <c r="D45" s="53"/>
      <c r="E45" s="53"/>
      <c r="F45" s="56"/>
    </row>
    <row r="46" spans="1:6" ht="20.100000000000001" customHeight="1" thickBot="1">
      <c r="A46" s="54"/>
      <c r="B46" s="240" t="s">
        <v>6</v>
      </c>
      <c r="C46" s="240"/>
      <c r="D46" s="48"/>
      <c r="E46" s="53" t="s">
        <v>60</v>
      </c>
      <c r="F46" s="56"/>
    </row>
    <row r="47" spans="1:6" ht="12" customHeight="1">
      <c r="A47" s="55"/>
      <c r="B47" s="58"/>
      <c r="C47" s="58"/>
      <c r="D47" s="58"/>
      <c r="E47" s="58"/>
      <c r="F47" s="57"/>
    </row>
    <row r="48" spans="1:6" ht="12" customHeight="1">
      <c r="A48" s="66"/>
      <c r="B48" s="60"/>
      <c r="C48" s="60"/>
      <c r="D48" s="60"/>
      <c r="E48" s="60"/>
      <c r="F48" s="64"/>
    </row>
    <row r="49" spans="1:6">
      <c r="A49" s="67" t="s">
        <v>28</v>
      </c>
      <c r="B49" s="61" t="s">
        <v>37</v>
      </c>
      <c r="C49" s="53"/>
      <c r="D49" s="53"/>
      <c r="E49" s="53"/>
      <c r="F49" s="56"/>
    </row>
    <row r="50" spans="1:6" ht="8.25" customHeight="1">
      <c r="A50" s="67"/>
      <c r="B50" s="53"/>
      <c r="C50" s="53"/>
      <c r="D50" s="53"/>
      <c r="E50" s="53"/>
      <c r="F50" s="56"/>
    </row>
    <row r="51" spans="1:6" ht="20.100000000000001" customHeight="1">
      <c r="A51" s="73" t="s">
        <v>38</v>
      </c>
      <c r="B51" s="256" t="s">
        <v>131</v>
      </c>
      <c r="C51" s="256"/>
      <c r="D51" s="75"/>
      <c r="E51" s="37"/>
      <c r="F51" s="56"/>
    </row>
    <row r="52" spans="1:6" ht="8.25" customHeight="1">
      <c r="A52" s="67"/>
      <c r="B52" s="17"/>
      <c r="C52" s="17"/>
      <c r="F52" s="56"/>
    </row>
    <row r="53" spans="1:6" ht="26.25" customHeight="1">
      <c r="A53" s="67"/>
      <c r="B53" s="18" t="s">
        <v>129</v>
      </c>
      <c r="C53" s="38">
        <f>D36</f>
        <v>0.95299999999999996</v>
      </c>
      <c r="D53" s="166" t="s">
        <v>132</v>
      </c>
      <c r="E53" s="20">
        <f>ROUND(C53*E51,2)</f>
        <v>0</v>
      </c>
      <c r="F53" s="56"/>
    </row>
    <row r="54" spans="1:6" ht="20.100000000000001" customHeight="1">
      <c r="A54" s="67"/>
      <c r="B54" s="18" t="s">
        <v>39</v>
      </c>
      <c r="C54" s="38">
        <f>D41</f>
        <v>0</v>
      </c>
      <c r="D54" s="166" t="str">
        <f>"von (" &amp; C53*100 &amp; "%)"</f>
        <v>von (95,3%)</v>
      </c>
      <c r="E54" s="20">
        <f>ROUND(E53*C54,2)</f>
        <v>0</v>
      </c>
      <c r="F54" s="56"/>
    </row>
    <row r="55" spans="1:6" ht="20.100000000000001" hidden="1" customHeight="1">
      <c r="A55" s="67"/>
      <c r="B55" s="167" t="s">
        <v>136</v>
      </c>
      <c r="C55" s="168">
        <f>D37</f>
        <v>0</v>
      </c>
      <c r="D55" s="169" t="s">
        <v>132</v>
      </c>
      <c r="E55" s="23">
        <f>E51*C55</f>
        <v>0</v>
      </c>
      <c r="F55" s="56"/>
    </row>
    <row r="56" spans="1:6" ht="20.100000000000001" hidden="1" customHeight="1">
      <c r="A56" s="67"/>
      <c r="B56" s="18"/>
      <c r="C56" s="38"/>
      <c r="D56" s="31"/>
      <c r="E56" s="20">
        <f>E53+E54+E55</f>
        <v>0</v>
      </c>
      <c r="F56" s="56"/>
    </row>
    <row r="57" spans="1:6" ht="20.100000000000001" customHeight="1">
      <c r="A57" s="67"/>
      <c r="B57" s="161" t="s">
        <v>40</v>
      </c>
      <c r="C57" s="162">
        <f>D46</f>
        <v>0</v>
      </c>
      <c r="D57" s="163"/>
      <c r="E57" s="20">
        <f>ROUND((E56)*C57,2)</f>
        <v>0</v>
      </c>
      <c r="F57" s="56"/>
    </row>
    <row r="58" spans="1:6" ht="20.100000000000001" customHeight="1">
      <c r="A58" s="77"/>
      <c r="B58" s="18" t="s">
        <v>41</v>
      </c>
      <c r="C58" s="19"/>
      <c r="D58" s="35"/>
      <c r="E58" s="21">
        <f>E56+E57</f>
        <v>0</v>
      </c>
      <c r="F58" s="56"/>
    </row>
    <row r="59" spans="1:6" ht="8.25" customHeight="1" thickBot="1">
      <c r="A59" s="67"/>
      <c r="F59" s="56"/>
    </row>
    <row r="60" spans="1:6" ht="33.75" customHeight="1" thickBot="1">
      <c r="A60" s="67"/>
      <c r="B60" s="264" t="s">
        <v>106</v>
      </c>
      <c r="C60" s="264"/>
      <c r="D60" s="48"/>
      <c r="E60" s="43">
        <f>ROUND(E58*D60,2)</f>
        <v>0</v>
      </c>
      <c r="F60" s="56"/>
    </row>
    <row r="61" spans="1:6" ht="81" customHeight="1">
      <c r="A61" s="67"/>
      <c r="B61" s="245" t="s">
        <v>181</v>
      </c>
      <c r="C61" s="245"/>
      <c r="D61" s="245"/>
      <c r="E61" s="245"/>
      <c r="F61" s="56"/>
    </row>
    <row r="62" spans="1:6" ht="20.100000000000001" customHeight="1">
      <c r="A62" s="77"/>
      <c r="B62" s="22" t="s">
        <v>42</v>
      </c>
      <c r="C62" s="19"/>
      <c r="D62" s="31"/>
      <c r="E62" s="20">
        <f>E58+E60</f>
        <v>0</v>
      </c>
      <c r="F62" s="56"/>
    </row>
    <row r="63" spans="1:6" ht="20.100000000000001" customHeight="1">
      <c r="A63" s="67"/>
      <c r="B63" s="18" t="s">
        <v>43</v>
      </c>
      <c r="C63" s="38">
        <v>0.19</v>
      </c>
      <c r="D63" s="31"/>
      <c r="E63" s="23">
        <f>ROUND(E62*C63,2)</f>
        <v>0</v>
      </c>
      <c r="F63" s="56"/>
    </row>
    <row r="64" spans="1:6" ht="20.100000000000001" customHeight="1" thickBot="1">
      <c r="A64" s="67"/>
      <c r="B64" s="14" t="s">
        <v>44</v>
      </c>
      <c r="C64" s="18"/>
      <c r="D64" s="35"/>
      <c r="E64" s="24">
        <f>E62+E63</f>
        <v>0</v>
      </c>
      <c r="F64" s="56"/>
    </row>
    <row r="65" spans="1:6" ht="15" customHeight="1" thickTop="1">
      <c r="A65" s="68"/>
      <c r="B65" s="58"/>
      <c r="C65" s="58"/>
      <c r="D65" s="58"/>
      <c r="E65" s="58"/>
      <c r="F65" s="57"/>
    </row>
    <row r="66" spans="1:6" ht="15" customHeight="1">
      <c r="A66" s="118"/>
      <c r="B66" s="119"/>
      <c r="C66" s="119"/>
      <c r="D66" s="119"/>
      <c r="E66" s="119"/>
      <c r="F66" s="119"/>
    </row>
    <row r="67" spans="1:6" ht="7.5" customHeight="1">
      <c r="A67" s="106"/>
      <c r="B67" s="107"/>
      <c r="C67" s="107"/>
      <c r="D67" s="107"/>
      <c r="E67" s="107"/>
      <c r="F67" s="108"/>
    </row>
    <row r="68" spans="1:6" s="36" customFormat="1" ht="40.5" customHeight="1">
      <c r="A68" s="109"/>
      <c r="B68" s="252" t="s">
        <v>182</v>
      </c>
      <c r="C68" s="252"/>
      <c r="D68" s="252"/>
      <c r="E68" s="252"/>
      <c r="F68" s="110"/>
    </row>
    <row r="69" spans="1:6" ht="7.5" customHeight="1">
      <c r="A69" s="106"/>
      <c r="B69" s="258"/>
      <c r="C69" s="258"/>
      <c r="D69" s="258"/>
      <c r="E69" s="107"/>
      <c r="F69" s="108"/>
    </row>
    <row r="70" spans="1:6" ht="24" customHeight="1">
      <c r="A70" s="106"/>
      <c r="B70" s="228" t="s">
        <v>55</v>
      </c>
      <c r="C70" s="229"/>
      <c r="D70" s="229"/>
      <c r="E70" s="122" t="s">
        <v>105</v>
      </c>
      <c r="F70" s="108"/>
    </row>
    <row r="71" spans="1:6">
      <c r="A71" s="106"/>
      <c r="B71" s="260" t="s">
        <v>176</v>
      </c>
      <c r="C71" s="261"/>
      <c r="D71" s="261"/>
      <c r="E71" s="124">
        <v>6.5000000000000002E-2</v>
      </c>
      <c r="F71" s="108"/>
    </row>
    <row r="72" spans="1:6" ht="9.9499999999999993" customHeight="1">
      <c r="A72" s="106"/>
      <c r="B72" s="259"/>
      <c r="C72" s="259"/>
      <c r="D72" s="259"/>
      <c r="E72" s="107"/>
      <c r="F72" s="108"/>
    </row>
    <row r="73" spans="1:6" ht="24" customHeight="1">
      <c r="A73" s="106"/>
      <c r="B73" s="228" t="s">
        <v>54</v>
      </c>
      <c r="C73" s="229"/>
      <c r="D73" s="229"/>
      <c r="E73" s="122" t="s">
        <v>104</v>
      </c>
      <c r="F73" s="108"/>
    </row>
    <row r="74" spans="1:6">
      <c r="A74" s="106"/>
      <c r="B74" s="254" t="s">
        <v>16</v>
      </c>
      <c r="C74" s="255"/>
      <c r="D74" s="255"/>
      <c r="E74" s="248">
        <v>8.0000000000000002E-3</v>
      </c>
      <c r="F74" s="108"/>
    </row>
    <row r="75" spans="1:6" ht="27.95" customHeight="1">
      <c r="A75" s="106"/>
      <c r="B75" s="242" t="s">
        <v>62</v>
      </c>
      <c r="C75" s="243"/>
      <c r="D75" s="243"/>
      <c r="E75" s="249"/>
      <c r="F75" s="108"/>
    </row>
    <row r="76" spans="1:6">
      <c r="A76" s="106"/>
      <c r="B76" s="254" t="s">
        <v>67</v>
      </c>
      <c r="C76" s="255"/>
      <c r="D76" s="255"/>
      <c r="E76" s="249"/>
      <c r="F76" s="108"/>
    </row>
    <row r="77" spans="1:6">
      <c r="A77" s="106"/>
      <c r="B77" s="254" t="s">
        <v>19</v>
      </c>
      <c r="C77" s="255"/>
      <c r="D77" s="255"/>
      <c r="E77" s="249"/>
      <c r="F77" s="108"/>
    </row>
    <row r="78" spans="1:6" ht="27.95" customHeight="1">
      <c r="A78" s="106"/>
      <c r="B78" s="242" t="s">
        <v>17</v>
      </c>
      <c r="C78" s="243"/>
      <c r="D78" s="243"/>
      <c r="E78" s="249"/>
      <c r="F78" s="108"/>
    </row>
    <row r="79" spans="1:6" ht="14.25" customHeight="1">
      <c r="A79" s="106"/>
      <c r="B79" s="246" t="s">
        <v>18</v>
      </c>
      <c r="C79" s="247"/>
      <c r="D79" s="247"/>
      <c r="E79" s="250"/>
      <c r="F79" s="108"/>
    </row>
    <row r="80" spans="1:6" ht="12" customHeight="1">
      <c r="A80" s="112"/>
      <c r="B80" s="115"/>
      <c r="C80" s="115"/>
      <c r="D80" s="115"/>
      <c r="E80" s="115"/>
      <c r="F80" s="111"/>
    </row>
    <row r="81" spans="1:6" ht="14.25" hidden="1" customHeight="1">
      <c r="A81" s="106"/>
      <c r="B81" s="113"/>
      <c r="C81" s="113"/>
      <c r="D81" s="113"/>
      <c r="E81" s="114"/>
      <c r="F81" s="108"/>
    </row>
    <row r="82" spans="1:6" ht="25.5" hidden="1" customHeight="1">
      <c r="A82" s="106"/>
      <c r="B82" s="253" t="s">
        <v>108</v>
      </c>
      <c r="C82" s="253"/>
      <c r="D82" s="253"/>
      <c r="E82" s="253"/>
      <c r="F82" s="108"/>
    </row>
    <row r="83" spans="1:6" ht="24" hidden="1" customHeight="1">
      <c r="A83" s="106"/>
      <c r="B83" s="228" t="s">
        <v>110</v>
      </c>
      <c r="C83" s="229"/>
      <c r="D83" s="229"/>
      <c r="E83" s="122"/>
      <c r="F83" s="108"/>
    </row>
    <row r="84" spans="1:6" ht="28.5" hidden="1" customHeight="1">
      <c r="A84" s="106"/>
      <c r="B84" s="230" t="s">
        <v>114</v>
      </c>
      <c r="C84" s="231"/>
      <c r="D84" s="232"/>
      <c r="E84" s="126" t="s">
        <v>109</v>
      </c>
      <c r="F84" s="108"/>
    </row>
    <row r="85" spans="1:6" ht="27" hidden="1" customHeight="1">
      <c r="A85" s="106"/>
      <c r="B85" s="233" t="s">
        <v>115</v>
      </c>
      <c r="C85" s="234"/>
      <c r="D85" s="235"/>
      <c r="E85" s="127" t="s">
        <v>109</v>
      </c>
      <c r="F85" s="108"/>
    </row>
    <row r="86" spans="1:6" ht="12" hidden="1" customHeight="1">
      <c r="A86" s="112"/>
      <c r="B86" s="115"/>
      <c r="C86" s="115"/>
      <c r="D86" s="115"/>
      <c r="E86" s="115"/>
      <c r="F86" s="111"/>
    </row>
  </sheetData>
  <mergeCells count="31">
    <mergeCell ref="B41:C41"/>
    <mergeCell ref="B85:D85"/>
    <mergeCell ref="B46:C46"/>
    <mergeCell ref="B51:C51"/>
    <mergeCell ref="B60:C60"/>
    <mergeCell ref="B61:E61"/>
    <mergeCell ref="B75:D75"/>
    <mergeCell ref="B76:D76"/>
    <mergeCell ref="B77:D77"/>
    <mergeCell ref="B78:D78"/>
    <mergeCell ref="B79:D79"/>
    <mergeCell ref="E74:E79"/>
    <mergeCell ref="B82:E82"/>
    <mergeCell ref="B83:D83"/>
    <mergeCell ref="B84:D84"/>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11:D11"/>
    <mergeCell ref="B42:E42"/>
  </mergeCells>
  <conditionalFormatting sqref="D41">
    <cfRule type="cellIs" dxfId="12" priority="2" operator="equal">
      <formula>"Wert angeben"</formula>
    </cfRule>
  </conditionalFormatting>
  <conditionalFormatting sqref="D46">
    <cfRule type="cellIs" dxfId="11" priority="9" operator="equal">
      <formula>"Wert angeben"</formula>
    </cfRule>
  </conditionalFormatting>
  <conditionalFormatting sqref="D60">
    <cfRule type="cellIs" dxfId="10" priority="12" operator="equal">
      <formula>"Wert angeben"</formula>
    </cfRule>
  </conditionalFormatting>
  <conditionalFormatting sqref="D51:E51">
    <cfRule type="cellIs" dxfId="9" priority="6" operator="equal">
      <formula>"Wert angeben"</formula>
    </cfRule>
  </conditionalFormatting>
  <conditionalFormatting sqref="D53:E58">
    <cfRule type="cellIs" dxfId="8" priority="5" operator="equal">
      <formula>"Wert angeben"</formula>
    </cfRule>
  </conditionalFormatting>
  <conditionalFormatting sqref="D62:E64">
    <cfRule type="cellIs" dxfId="7" priority="3" operator="equal">
      <formula>"Wert angeben"</formula>
    </cfRule>
  </conditionalFormatting>
  <conditionalFormatting sqref="E9:E12">
    <cfRule type="cellIs" dxfId="6" priority="1" operator="equal">
      <formula>"Wert angeben"</formula>
    </cfRule>
  </conditionalFormatting>
  <conditionalFormatting sqref="E14">
    <cfRule type="cellIs" dxfId="5" priority="14" operator="equal">
      <formula>"Wert angeben"</formula>
    </cfRule>
  </conditionalFormatting>
  <conditionalFormatting sqref="E19">
    <cfRule type="cellIs" dxfId="4" priority="13"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pageSetUpPr fitToPage="1"/>
  </sheetPr>
  <dimension ref="A1:L93"/>
  <sheetViews>
    <sheetView showGridLines="0" zoomScaleNormal="100" zoomScaleSheetLayoutView="145" workbookViewId="0">
      <selection activeCell="B96" sqref="B96"/>
    </sheetView>
  </sheetViews>
  <sheetFormatPr baseColWidth="10" defaultColWidth="11.42578125" defaultRowHeight="15"/>
  <cols>
    <col min="1" max="1" width="3.85546875" style="32" customWidth="1"/>
    <col min="2" max="2" width="32.28515625" style="1" customWidth="1"/>
    <col min="3" max="3" width="22.42578125" style="1" customWidth="1"/>
    <col min="4" max="4" width="26.140625" style="1" customWidth="1"/>
    <col min="5" max="5" width="18" style="1" customWidth="1"/>
    <col min="6" max="6" width="4.5703125" style="1" customWidth="1"/>
    <col min="7" max="7" width="48.42578125" style="1" customWidth="1"/>
    <col min="8" max="8" width="1.28515625" style="1" customWidth="1"/>
    <col min="9" max="16384" width="11.42578125" style="1"/>
  </cols>
  <sheetData>
    <row r="1" spans="1:12" ht="14.25">
      <c r="A1" s="273">
        <f>Deckblatt!C6</f>
        <v>0</v>
      </c>
      <c r="B1" s="273"/>
      <c r="C1" s="273"/>
      <c r="D1" s="273"/>
      <c r="E1" s="273"/>
      <c r="F1" s="273"/>
      <c r="G1" s="273"/>
      <c r="H1" s="273"/>
    </row>
    <row r="2" spans="1:12" ht="30" customHeight="1">
      <c r="A2" s="257" t="str">
        <f>Deckblatt!A1</f>
        <v>Honorarangebot</v>
      </c>
      <c r="B2" s="257"/>
      <c r="C2" s="257"/>
      <c r="D2" s="257"/>
      <c r="E2" s="257"/>
      <c r="F2" s="257"/>
      <c r="G2" s="257"/>
      <c r="H2" s="257"/>
    </row>
    <row r="3" spans="1:12" ht="30" customHeight="1">
      <c r="A3" s="237" t="s">
        <v>76</v>
      </c>
      <c r="B3" s="238"/>
      <c r="C3" s="238"/>
      <c r="D3" s="238"/>
      <c r="E3" s="238"/>
      <c r="F3" s="238"/>
      <c r="G3" s="238"/>
      <c r="H3" s="238"/>
    </row>
    <row r="4" spans="1:12" ht="35.25" customHeight="1">
      <c r="A4" s="257" t="str">
        <f>Deckblatt!B2</f>
        <v>Erweiterung Bürgerhaus Kliding und Umgestaltung Außenanlagen</v>
      </c>
      <c r="B4" s="257"/>
      <c r="C4" s="257"/>
      <c r="D4" s="257"/>
      <c r="E4" s="257"/>
      <c r="F4" s="257"/>
      <c r="G4" s="257"/>
      <c r="H4" s="257"/>
    </row>
    <row r="5" spans="1:12" ht="35.25" customHeight="1">
      <c r="A5" s="257" t="str">
        <f>Deckblatt!B3</f>
        <v>Fachplanung Technische Ausrüstung gemäß § 55 HOAI - 
Anlagengruppen 1, 2 und 3</v>
      </c>
      <c r="B5" s="257"/>
      <c r="C5" s="257"/>
      <c r="D5" s="257"/>
      <c r="E5" s="257"/>
      <c r="F5" s="257"/>
      <c r="G5" s="257"/>
      <c r="H5" s="257"/>
    </row>
    <row r="6" spans="1:12" ht="9.9499999999999993" customHeight="1">
      <c r="A6" s="274" t="s">
        <v>192</v>
      </c>
      <c r="B6" s="275"/>
      <c r="C6" s="275"/>
      <c r="D6" s="275"/>
      <c r="E6" s="275"/>
      <c r="F6" s="275"/>
      <c r="G6" s="275"/>
      <c r="H6" s="64"/>
    </row>
    <row r="7" spans="1:12" ht="15.95" customHeight="1">
      <c r="A7" s="276"/>
      <c r="B7" s="277"/>
      <c r="C7" s="277"/>
      <c r="D7" s="277"/>
      <c r="E7" s="277"/>
      <c r="F7" s="277"/>
      <c r="G7" s="277"/>
      <c r="H7" s="56"/>
    </row>
    <row r="8" spans="1:12" ht="21" customHeight="1">
      <c r="A8" s="278"/>
      <c r="B8" s="279"/>
      <c r="C8" s="279"/>
      <c r="D8" s="279"/>
      <c r="E8" s="279"/>
      <c r="F8" s="279"/>
      <c r="G8" s="279"/>
      <c r="H8" s="57"/>
    </row>
    <row r="9" spans="1:12" ht="6" customHeight="1">
      <c r="A9" s="66"/>
      <c r="B9" s="60"/>
      <c r="C9" s="60"/>
      <c r="D9" s="60"/>
      <c r="E9" s="60"/>
      <c r="F9" s="60"/>
      <c r="G9" s="60"/>
      <c r="H9" s="64"/>
    </row>
    <row r="10" spans="1:12" ht="18" customHeight="1">
      <c r="A10" s="67" t="s">
        <v>45</v>
      </c>
      <c r="B10" s="186" t="s">
        <v>144</v>
      </c>
      <c r="C10" s="53"/>
      <c r="D10" s="53"/>
      <c r="E10" s="53"/>
      <c r="F10" s="53"/>
      <c r="G10" s="53"/>
      <c r="H10" s="56"/>
    </row>
    <row r="11" spans="1:12" ht="15.75" hidden="1" thickBot="1">
      <c r="A11" s="67"/>
      <c r="B11" s="53"/>
      <c r="C11" s="53"/>
      <c r="D11" s="26" t="s">
        <v>49</v>
      </c>
      <c r="E11" s="26"/>
      <c r="F11" s="129"/>
      <c r="G11" s="49" t="s">
        <v>99</v>
      </c>
      <c r="H11" s="56"/>
    </row>
    <row r="12" spans="1:12" ht="69.75" hidden="1" customHeight="1" thickBot="1">
      <c r="A12" s="67"/>
      <c r="B12" s="256" t="s">
        <v>117</v>
      </c>
      <c r="C12" s="256"/>
      <c r="D12" s="270"/>
      <c r="E12" s="271"/>
      <c r="F12" s="53"/>
      <c r="G12" s="182"/>
      <c r="H12" s="56"/>
      <c r="L12" s="36"/>
    </row>
    <row r="13" spans="1:12" hidden="1">
      <c r="A13" s="67"/>
      <c r="B13" s="76"/>
      <c r="C13" s="76"/>
      <c r="D13" s="53"/>
      <c r="E13" s="53"/>
      <c r="F13" s="53"/>
      <c r="G13" s="53"/>
      <c r="H13" s="56"/>
    </row>
    <row r="14" spans="1:12" ht="15.75" hidden="1" thickBot="1">
      <c r="A14" s="67"/>
      <c r="B14" s="76"/>
      <c r="C14" s="76"/>
      <c r="D14" s="129" t="s">
        <v>49</v>
      </c>
      <c r="E14" s="129"/>
      <c r="F14" s="129"/>
      <c r="G14" s="130" t="s">
        <v>101</v>
      </c>
      <c r="H14" s="56"/>
    </row>
    <row r="15" spans="1:12" ht="69.75" hidden="1" customHeight="1" thickBot="1">
      <c r="A15" s="67"/>
      <c r="B15" s="256" t="s">
        <v>118</v>
      </c>
      <c r="C15" s="256"/>
      <c r="D15" s="184">
        <v>0</v>
      </c>
      <c r="E15" s="147"/>
      <c r="F15" s="53"/>
      <c r="G15" s="181">
        <f>D15*E15</f>
        <v>0</v>
      </c>
      <c r="H15" s="56"/>
      <c r="L15" s="36"/>
    </row>
    <row r="16" spans="1:12" hidden="1">
      <c r="A16" s="67"/>
      <c r="B16" s="76"/>
      <c r="C16" s="76"/>
      <c r="D16" s="53"/>
      <c r="E16" s="53"/>
      <c r="F16" s="53"/>
      <c r="G16" s="53"/>
      <c r="H16" s="56"/>
    </row>
    <row r="17" spans="1:8" ht="15.75" hidden="1" thickBot="1">
      <c r="A17" s="67"/>
      <c r="B17" s="76"/>
      <c r="C17" s="76"/>
      <c r="D17" s="129" t="s">
        <v>49</v>
      </c>
      <c r="E17" s="129"/>
      <c r="F17" s="129"/>
      <c r="G17" s="135" t="s">
        <v>48</v>
      </c>
      <c r="H17" s="56"/>
    </row>
    <row r="18" spans="1:8" ht="59.25" hidden="1" customHeight="1" thickBot="1">
      <c r="A18" s="67"/>
      <c r="B18" s="256" t="s">
        <v>119</v>
      </c>
      <c r="C18" s="256"/>
      <c r="D18" s="282"/>
      <c r="E18" s="271"/>
      <c r="F18" s="53"/>
      <c r="G18" s="182"/>
      <c r="H18" s="56"/>
    </row>
    <row r="19" spans="1:8">
      <c r="A19" s="67"/>
      <c r="B19" s="76"/>
      <c r="C19" s="76"/>
      <c r="D19" s="53"/>
      <c r="E19" s="53"/>
      <c r="F19" s="53"/>
      <c r="G19" s="53"/>
      <c r="H19" s="56"/>
    </row>
    <row r="20" spans="1:8" ht="15.75" thickBot="1">
      <c r="A20" s="67"/>
      <c r="B20" s="76"/>
      <c r="C20" s="76"/>
      <c r="D20" s="129" t="s">
        <v>154</v>
      </c>
      <c r="E20" s="129"/>
      <c r="F20" s="129"/>
      <c r="G20" s="130" t="s">
        <v>99</v>
      </c>
      <c r="H20" s="56"/>
    </row>
    <row r="21" spans="1:8" ht="50.1" customHeight="1" thickBot="1">
      <c r="A21" s="67"/>
      <c r="B21" s="256"/>
      <c r="C21" s="256"/>
      <c r="D21" s="270"/>
      <c r="E21" s="271"/>
      <c r="F21" s="53"/>
      <c r="G21" s="182"/>
      <c r="H21" s="56"/>
    </row>
    <row r="22" spans="1:8">
      <c r="A22" s="67"/>
      <c r="B22" s="76"/>
      <c r="C22" s="76"/>
      <c r="D22" s="53"/>
      <c r="E22" s="53"/>
      <c r="F22" s="53"/>
      <c r="G22" s="53"/>
      <c r="H22" s="56"/>
    </row>
    <row r="23" spans="1:8" ht="15.75" thickBot="1">
      <c r="A23" s="67"/>
      <c r="B23" s="76"/>
      <c r="C23" s="76"/>
      <c r="D23" s="135" t="s">
        <v>153</v>
      </c>
      <c r="E23" s="129"/>
      <c r="F23" s="129"/>
      <c r="G23" s="130" t="s">
        <v>99</v>
      </c>
      <c r="H23" s="56"/>
    </row>
    <row r="24" spans="1:8" ht="50.1" customHeight="1" thickBot="1">
      <c r="A24" s="67"/>
      <c r="B24" s="256"/>
      <c r="C24" s="256"/>
      <c r="D24" s="270"/>
      <c r="E24" s="271"/>
      <c r="F24" s="53"/>
      <c r="G24" s="182"/>
      <c r="H24" s="56"/>
    </row>
    <row r="25" spans="1:8">
      <c r="A25" s="67"/>
      <c r="B25" s="76"/>
      <c r="C25" s="76"/>
      <c r="D25" s="53"/>
      <c r="E25" s="53"/>
      <c r="F25" s="53"/>
      <c r="G25" s="53"/>
      <c r="H25" s="56"/>
    </row>
    <row r="26" spans="1:8" ht="12.75" hidden="1" customHeight="1" thickBot="1">
      <c r="A26" s="67"/>
      <c r="B26" s="76"/>
      <c r="C26" s="76"/>
      <c r="D26" s="135" t="s">
        <v>47</v>
      </c>
      <c r="E26" s="129"/>
      <c r="F26" s="129"/>
      <c r="G26" s="130" t="s">
        <v>99</v>
      </c>
      <c r="H26" s="56"/>
    </row>
    <row r="27" spans="1:8" ht="50.1" hidden="1" customHeight="1" thickBot="1">
      <c r="A27" s="67"/>
      <c r="B27" s="272" t="s">
        <v>120</v>
      </c>
      <c r="C27" s="272"/>
      <c r="D27" s="270"/>
      <c r="E27" s="271"/>
      <c r="F27" s="53"/>
      <c r="G27" s="182"/>
      <c r="H27" s="56"/>
    </row>
    <row r="28" spans="1:8" hidden="1">
      <c r="A28" s="67"/>
      <c r="B28" s="76"/>
      <c r="C28" s="76"/>
      <c r="D28" s="53"/>
      <c r="E28" s="53"/>
      <c r="F28" s="53"/>
      <c r="G28" s="53"/>
      <c r="H28" s="56"/>
    </row>
    <row r="29" spans="1:8" ht="15.75" hidden="1" thickBot="1">
      <c r="A29" s="67"/>
      <c r="B29" s="76"/>
      <c r="C29" s="76"/>
      <c r="D29" s="135" t="s">
        <v>47</v>
      </c>
      <c r="E29" s="129"/>
      <c r="F29" s="129"/>
      <c r="G29" s="130" t="s">
        <v>99</v>
      </c>
      <c r="H29" s="56"/>
    </row>
    <row r="30" spans="1:8" ht="53.25" hidden="1" customHeight="1" thickBot="1">
      <c r="A30" s="67"/>
      <c r="B30" s="256" t="s">
        <v>121</v>
      </c>
      <c r="C30" s="256"/>
      <c r="D30" s="270"/>
      <c r="E30" s="271"/>
      <c r="F30" s="53"/>
      <c r="G30" s="182"/>
      <c r="H30" s="56"/>
    </row>
    <row r="31" spans="1:8" hidden="1">
      <c r="A31" s="67"/>
      <c r="B31" s="76"/>
      <c r="C31" s="76"/>
      <c r="D31" s="53"/>
      <c r="E31" s="53"/>
      <c r="F31" s="53"/>
      <c r="G31" s="53"/>
      <c r="H31" s="56"/>
    </row>
    <row r="32" spans="1:8" ht="26.25" hidden="1" thickBot="1">
      <c r="A32" s="67"/>
      <c r="B32" s="76"/>
      <c r="C32" s="76"/>
      <c r="D32" s="129"/>
      <c r="E32" s="136" t="s">
        <v>100</v>
      </c>
      <c r="F32" s="129"/>
      <c r="G32" s="130" t="s">
        <v>101</v>
      </c>
      <c r="H32" s="56"/>
    </row>
    <row r="33" spans="1:8" ht="53.25" hidden="1" customHeight="1" thickBot="1">
      <c r="A33" s="67"/>
      <c r="B33" s="256" t="s">
        <v>122</v>
      </c>
      <c r="C33" s="256"/>
      <c r="D33" s="183">
        <v>10</v>
      </c>
      <c r="E33" s="128"/>
      <c r="F33" s="53"/>
      <c r="G33" s="181">
        <f>D33*E33</f>
        <v>0</v>
      </c>
      <c r="H33" s="56"/>
    </row>
    <row r="34" spans="1:8" hidden="1">
      <c r="A34" s="67"/>
      <c r="B34" s="76"/>
      <c r="C34" s="76"/>
      <c r="D34" s="53"/>
      <c r="E34" s="53"/>
      <c r="F34" s="53"/>
      <c r="G34" s="53"/>
      <c r="H34" s="56"/>
    </row>
    <row r="35" spans="1:8" ht="15.75" hidden="1" thickBot="1">
      <c r="A35" s="67"/>
      <c r="B35" s="76"/>
      <c r="C35" s="76"/>
      <c r="D35" s="135" t="s">
        <v>47</v>
      </c>
      <c r="E35" s="129"/>
      <c r="F35" s="129"/>
      <c r="G35" s="130" t="s">
        <v>99</v>
      </c>
      <c r="H35" s="56"/>
    </row>
    <row r="36" spans="1:8" ht="50.1" hidden="1" customHeight="1" thickBot="1">
      <c r="A36" s="67"/>
      <c r="B36" s="256" t="s">
        <v>123</v>
      </c>
      <c r="C36" s="256"/>
      <c r="D36" s="270"/>
      <c r="E36" s="271"/>
      <c r="F36" s="53"/>
      <c r="G36" s="182"/>
      <c r="H36" s="56"/>
    </row>
    <row r="37" spans="1:8" hidden="1">
      <c r="A37" s="67"/>
      <c r="B37" s="76"/>
      <c r="C37" s="76"/>
      <c r="D37" s="53"/>
      <c r="E37" s="53"/>
      <c r="F37" s="53"/>
      <c r="G37" s="53"/>
      <c r="H37" s="56"/>
    </row>
    <row r="38" spans="1:8" ht="15.75" hidden="1" thickBot="1">
      <c r="A38" s="67"/>
      <c r="B38" s="76"/>
      <c r="C38" s="76"/>
      <c r="D38" s="135" t="s">
        <v>47</v>
      </c>
      <c r="E38" s="129"/>
      <c r="F38" s="129"/>
      <c r="G38" s="130" t="s">
        <v>99</v>
      </c>
      <c r="H38" s="56"/>
    </row>
    <row r="39" spans="1:8" ht="50.1" hidden="1" customHeight="1" thickBot="1">
      <c r="A39" s="67"/>
      <c r="B39" s="256" t="s">
        <v>124</v>
      </c>
      <c r="C39" s="256"/>
      <c r="D39" s="270"/>
      <c r="E39" s="271"/>
      <c r="F39" s="53"/>
      <c r="G39" s="182"/>
      <c r="H39" s="56"/>
    </row>
    <row r="40" spans="1:8" hidden="1">
      <c r="A40" s="67"/>
      <c r="B40" s="76"/>
      <c r="C40" s="76"/>
      <c r="D40" s="53"/>
      <c r="E40" s="53"/>
      <c r="F40" s="53"/>
      <c r="G40" s="53"/>
      <c r="H40" s="56"/>
    </row>
    <row r="41" spans="1:8" ht="15.75" hidden="1" thickBot="1">
      <c r="A41" s="67"/>
      <c r="B41" s="76"/>
      <c r="C41" s="76"/>
      <c r="D41" s="135" t="s">
        <v>47</v>
      </c>
      <c r="E41" s="129"/>
      <c r="F41" s="129"/>
      <c r="G41" s="130" t="s">
        <v>99</v>
      </c>
      <c r="H41" s="56"/>
    </row>
    <row r="42" spans="1:8" ht="50.1" hidden="1" customHeight="1" thickBot="1">
      <c r="A42" s="67"/>
      <c r="B42" s="256" t="s">
        <v>125</v>
      </c>
      <c r="C42" s="256"/>
      <c r="D42" s="270"/>
      <c r="E42" s="271"/>
      <c r="F42" s="53"/>
      <c r="G42" s="182"/>
      <c r="H42" s="56"/>
    </row>
    <row r="43" spans="1:8" hidden="1">
      <c r="A43" s="67"/>
      <c r="B43" s="76"/>
      <c r="C43" s="76"/>
      <c r="D43" s="53"/>
      <c r="E43" s="53"/>
      <c r="F43" s="53"/>
      <c r="G43" s="53"/>
      <c r="H43" s="56"/>
    </row>
    <row r="44" spans="1:8" ht="15.75" hidden="1" thickBot="1">
      <c r="A44" s="67"/>
      <c r="B44" s="76"/>
      <c r="C44" s="76"/>
      <c r="D44" s="135" t="s">
        <v>47</v>
      </c>
      <c r="E44" s="129"/>
      <c r="F44" s="129"/>
      <c r="G44" s="130" t="s">
        <v>99</v>
      </c>
      <c r="H44" s="56"/>
    </row>
    <row r="45" spans="1:8" ht="50.1" hidden="1" customHeight="1" thickBot="1">
      <c r="A45" s="67"/>
      <c r="B45" s="256" t="s">
        <v>126</v>
      </c>
      <c r="C45" s="256"/>
      <c r="D45" s="270"/>
      <c r="E45" s="271"/>
      <c r="F45" s="53"/>
      <c r="G45" s="182"/>
      <c r="H45" s="56"/>
    </row>
    <row r="46" spans="1:8" hidden="1">
      <c r="A46" s="67"/>
      <c r="B46" s="76"/>
      <c r="C46" s="76"/>
      <c r="D46" s="53"/>
      <c r="E46" s="53"/>
      <c r="F46" s="53"/>
      <c r="G46" s="53"/>
      <c r="H46" s="56"/>
    </row>
    <row r="47" spans="1:8" ht="15.75" hidden="1" thickBot="1">
      <c r="A47" s="67"/>
      <c r="B47" s="76"/>
      <c r="C47" s="76"/>
      <c r="D47" s="135" t="s">
        <v>47</v>
      </c>
      <c r="E47" s="129"/>
      <c r="F47" s="129"/>
      <c r="G47" s="130" t="s">
        <v>99</v>
      </c>
      <c r="H47" s="56"/>
    </row>
    <row r="48" spans="1:8" ht="50.1" hidden="1" customHeight="1" thickBot="1">
      <c r="A48" s="67"/>
      <c r="B48" s="256" t="s">
        <v>127</v>
      </c>
      <c r="C48" s="256"/>
      <c r="D48" s="270"/>
      <c r="E48" s="271"/>
      <c r="F48" s="53"/>
      <c r="G48" s="182"/>
      <c r="H48" s="56"/>
    </row>
    <row r="49" spans="1:8" ht="8.25" customHeight="1">
      <c r="A49" s="67"/>
      <c r="B49" s="53"/>
      <c r="C49" s="53"/>
      <c r="D49" s="53"/>
      <c r="E49" s="53"/>
      <c r="F49" s="53"/>
      <c r="G49" s="53"/>
      <c r="H49" s="56"/>
    </row>
    <row r="50" spans="1:8" ht="12" customHeight="1">
      <c r="A50" s="67"/>
      <c r="B50" s="69" t="s">
        <v>142</v>
      </c>
      <c r="C50" s="53"/>
      <c r="D50" s="53"/>
      <c r="E50" s="53"/>
      <c r="F50" s="53"/>
      <c r="G50" s="53"/>
      <c r="H50" s="56"/>
    </row>
    <row r="51" spans="1:8" ht="6" customHeight="1">
      <c r="A51" s="68"/>
      <c r="B51" s="58"/>
      <c r="C51" s="58"/>
      <c r="D51" s="58"/>
      <c r="E51" s="58"/>
      <c r="F51" s="58"/>
      <c r="G51" s="58"/>
      <c r="H51" s="57"/>
    </row>
    <row r="52" spans="1:8" ht="6" customHeight="1">
      <c r="A52" s="66"/>
      <c r="B52" s="60"/>
      <c r="C52" s="60"/>
      <c r="D52" s="60"/>
      <c r="E52" s="60"/>
      <c r="F52" s="60"/>
      <c r="G52" s="60"/>
      <c r="H52" s="64"/>
    </row>
    <row r="53" spans="1:8" ht="20.25" customHeight="1">
      <c r="A53" s="67" t="s">
        <v>57</v>
      </c>
      <c r="B53" s="186" t="s">
        <v>145</v>
      </c>
      <c r="C53" s="53"/>
      <c r="D53" s="53"/>
      <c r="E53" s="53"/>
      <c r="F53" s="53"/>
      <c r="G53" s="53"/>
      <c r="H53" s="56"/>
    </row>
    <row r="54" spans="1:8" ht="36.75" thickBot="1">
      <c r="A54" s="67"/>
      <c r="B54" s="53"/>
      <c r="C54" s="53"/>
      <c r="D54" s="131" t="s">
        <v>143</v>
      </c>
      <c r="E54" s="132" t="s">
        <v>50</v>
      </c>
      <c r="F54" s="133"/>
      <c r="G54" s="134" t="s">
        <v>51</v>
      </c>
      <c r="H54" s="56"/>
    </row>
    <row r="55" spans="1:8" ht="30" customHeight="1" thickBot="1">
      <c r="A55" s="67"/>
      <c r="B55" s="256" t="s">
        <v>146</v>
      </c>
      <c r="C55" s="256"/>
      <c r="D55" s="27">
        <v>10</v>
      </c>
      <c r="E55" s="28"/>
      <c r="F55" s="53"/>
      <c r="G55" s="29">
        <f>D55*E55</f>
        <v>0</v>
      </c>
      <c r="H55" s="56"/>
    </row>
    <row r="56" spans="1:8" ht="8.25" customHeight="1" thickBot="1">
      <c r="A56" s="67"/>
      <c r="B56" s="76"/>
      <c r="C56" s="76"/>
      <c r="F56" s="53"/>
      <c r="H56" s="56"/>
    </row>
    <row r="57" spans="1:8" ht="30" customHeight="1" thickBot="1">
      <c r="A57" s="67"/>
      <c r="B57" s="256" t="s">
        <v>147</v>
      </c>
      <c r="C57" s="256"/>
      <c r="D57" s="27">
        <v>10</v>
      </c>
      <c r="E57" s="28"/>
      <c r="F57" s="53"/>
      <c r="G57" s="29">
        <f>D57*E57</f>
        <v>0</v>
      </c>
      <c r="H57" s="56"/>
    </row>
    <row r="58" spans="1:8" ht="8.25" customHeight="1" thickBot="1">
      <c r="A58" s="67"/>
      <c r="B58" s="76"/>
      <c r="C58" s="76"/>
      <c r="F58" s="53"/>
      <c r="H58" s="56"/>
    </row>
    <row r="59" spans="1:8" ht="30" customHeight="1" thickBot="1">
      <c r="A59" s="67"/>
      <c r="B59" s="256" t="s">
        <v>148</v>
      </c>
      <c r="C59" s="256"/>
      <c r="D59" s="27">
        <v>10</v>
      </c>
      <c r="E59" s="28"/>
      <c r="F59" s="53"/>
      <c r="G59" s="29">
        <f>D59*E59</f>
        <v>0</v>
      </c>
      <c r="H59" s="56"/>
    </row>
    <row r="60" spans="1:8" ht="8.25" hidden="1" customHeight="1" thickBot="1">
      <c r="A60" s="67"/>
      <c r="B60" s="76"/>
      <c r="C60" s="76"/>
      <c r="F60" s="53"/>
      <c r="H60" s="56"/>
    </row>
    <row r="61" spans="1:8" ht="5.25" hidden="1" customHeight="1">
      <c r="A61" s="67"/>
      <c r="B61" s="256" t="s">
        <v>35</v>
      </c>
      <c r="C61" s="256"/>
      <c r="D61" s="27"/>
      <c r="E61" s="30"/>
      <c r="F61" s="53"/>
      <c r="G61" s="29">
        <f>D61*E61</f>
        <v>0</v>
      </c>
      <c r="H61" s="56"/>
    </row>
    <row r="62" spans="1:8" ht="80.25" customHeight="1">
      <c r="A62" s="67"/>
      <c r="B62" s="281" t="s">
        <v>149</v>
      </c>
      <c r="C62" s="281"/>
      <c r="D62" s="281"/>
      <c r="E62" s="281"/>
      <c r="F62" s="281"/>
      <c r="G62" s="281"/>
      <c r="H62" s="56"/>
    </row>
    <row r="63" spans="1:8" ht="6" customHeight="1">
      <c r="A63" s="68"/>
      <c r="B63" s="58"/>
      <c r="C63" s="58"/>
      <c r="D63" s="4"/>
      <c r="E63" s="4"/>
      <c r="F63" s="58"/>
      <c r="G63" s="4"/>
      <c r="H63" s="57"/>
    </row>
    <row r="64" spans="1:8" ht="6" customHeight="1">
      <c r="A64" s="66"/>
      <c r="B64" s="60"/>
      <c r="C64" s="60"/>
      <c r="D64" s="60"/>
      <c r="E64" s="60"/>
      <c r="F64" s="60"/>
      <c r="G64" s="60"/>
      <c r="H64" s="64"/>
    </row>
    <row r="65" spans="1:8">
      <c r="A65" s="67" t="s">
        <v>58</v>
      </c>
      <c r="B65" s="186" t="s">
        <v>150</v>
      </c>
      <c r="C65" s="53"/>
      <c r="D65" s="53"/>
      <c r="E65" s="53"/>
      <c r="F65" s="53"/>
      <c r="G65" s="53"/>
      <c r="H65" s="56"/>
    </row>
    <row r="66" spans="1:8" ht="8.25" customHeight="1" thickBot="1">
      <c r="A66" s="67"/>
      <c r="B66" s="53"/>
      <c r="C66" s="53"/>
      <c r="D66" s="53"/>
      <c r="E66" s="53"/>
      <c r="F66" s="53"/>
      <c r="G66" s="53"/>
      <c r="H66" s="56"/>
    </row>
    <row r="67" spans="1:8" ht="20.100000000000001" customHeight="1" thickBot="1">
      <c r="A67" s="67"/>
      <c r="B67" s="256" t="s">
        <v>6</v>
      </c>
      <c r="C67" s="256"/>
      <c r="D67" s="48"/>
      <c r="E67" s="133" t="s">
        <v>30</v>
      </c>
      <c r="F67" s="142"/>
      <c r="G67" s="133"/>
      <c r="H67" s="56"/>
    </row>
    <row r="68" spans="1:8" ht="6" customHeight="1">
      <c r="A68" s="68"/>
      <c r="B68" s="58"/>
      <c r="C68" s="58"/>
      <c r="D68" s="4"/>
      <c r="E68" s="58"/>
      <c r="F68" s="58"/>
      <c r="G68" s="58"/>
      <c r="H68" s="57"/>
    </row>
    <row r="69" spans="1:8" ht="6" customHeight="1">
      <c r="A69" s="66"/>
      <c r="B69" s="60"/>
      <c r="C69" s="60"/>
      <c r="D69" s="2"/>
      <c r="E69" s="60"/>
      <c r="F69" s="60"/>
      <c r="G69" s="60"/>
      <c r="H69" s="64"/>
    </row>
    <row r="70" spans="1:8">
      <c r="A70" s="67" t="s">
        <v>96</v>
      </c>
      <c r="B70" s="61" t="s">
        <v>52</v>
      </c>
      <c r="C70" s="53"/>
      <c r="D70" s="53"/>
      <c r="E70" s="53"/>
      <c r="F70" s="53"/>
      <c r="G70" s="53"/>
      <c r="H70" s="56"/>
    </row>
    <row r="71" spans="1:8" ht="8.25" customHeight="1">
      <c r="A71" s="67"/>
      <c r="B71" s="53"/>
      <c r="C71" s="53"/>
      <c r="D71" s="53"/>
      <c r="E71" s="53"/>
      <c r="F71" s="53"/>
      <c r="G71" s="53"/>
      <c r="H71" s="56"/>
    </row>
    <row r="72" spans="1:8" ht="20.100000000000001" customHeight="1">
      <c r="A72" s="67"/>
      <c r="B72" s="256" t="s">
        <v>151</v>
      </c>
      <c r="C72" s="256"/>
      <c r="D72" s="140"/>
      <c r="E72" s="140"/>
      <c r="F72" s="53"/>
      <c r="G72" s="20">
        <f>SUM(G12:G48)</f>
        <v>0</v>
      </c>
      <c r="H72" s="56"/>
    </row>
    <row r="73" spans="1:8" ht="20.100000000000001" customHeight="1">
      <c r="A73" s="67"/>
      <c r="B73" s="280" t="s">
        <v>53</v>
      </c>
      <c r="C73" s="280"/>
      <c r="D73" s="141"/>
      <c r="E73" s="141"/>
      <c r="F73" s="58"/>
      <c r="G73" s="23">
        <f>G55+G59+G57+G61</f>
        <v>0</v>
      </c>
      <c r="H73" s="56"/>
    </row>
    <row r="74" spans="1:8" ht="20.100000000000001" customHeight="1">
      <c r="A74" s="67"/>
      <c r="B74" s="74" t="s">
        <v>72</v>
      </c>
      <c r="C74" s="74"/>
      <c r="D74" s="140"/>
      <c r="E74" s="140"/>
      <c r="F74" s="53"/>
      <c r="G74" s="20">
        <f>SUM(G72:G73)</f>
        <v>0</v>
      </c>
      <c r="H74" s="56"/>
    </row>
    <row r="75" spans="1:8" ht="20.100000000000001" customHeight="1">
      <c r="A75" s="67"/>
      <c r="B75" s="137" t="s">
        <v>40</v>
      </c>
      <c r="C75" s="138">
        <f>D67</f>
        <v>0</v>
      </c>
      <c r="D75" s="141"/>
      <c r="E75" s="141"/>
      <c r="F75" s="58"/>
      <c r="G75" s="23">
        <f>(G72+G73)*C75</f>
        <v>0</v>
      </c>
      <c r="H75" s="56"/>
    </row>
    <row r="76" spans="1:8" ht="20.100000000000001" customHeight="1">
      <c r="A76" s="67"/>
      <c r="B76" s="74" t="s">
        <v>73</v>
      </c>
      <c r="C76" s="74"/>
      <c r="D76" s="140"/>
      <c r="E76" s="140"/>
      <c r="F76" s="53"/>
      <c r="G76" s="20">
        <f>SUM(G74:G75)</f>
        <v>0</v>
      </c>
      <c r="H76" s="56"/>
    </row>
    <row r="77" spans="1:8" ht="20.100000000000001" customHeight="1">
      <c r="A77" s="67"/>
      <c r="B77" s="137" t="s">
        <v>43</v>
      </c>
      <c r="C77" s="138">
        <v>0.19</v>
      </c>
      <c r="D77" s="141"/>
      <c r="E77" s="141"/>
      <c r="F77" s="58"/>
      <c r="G77" s="23">
        <f>G76*C77</f>
        <v>0</v>
      </c>
      <c r="H77" s="56"/>
    </row>
    <row r="78" spans="1:8" ht="20.100000000000001" customHeight="1" thickBot="1">
      <c r="A78" s="67"/>
      <c r="B78" s="74" t="s">
        <v>44</v>
      </c>
      <c r="C78" s="139"/>
      <c r="D78" s="140"/>
      <c r="E78" s="140"/>
      <c r="F78" s="53"/>
      <c r="G78" s="46">
        <f>SUM(G76:G77)</f>
        <v>0</v>
      </c>
      <c r="H78" s="56"/>
    </row>
    <row r="79" spans="1:8" ht="5.25" customHeight="1" thickTop="1">
      <c r="A79" s="67"/>
      <c r="B79" s="74"/>
      <c r="C79" s="74"/>
      <c r="D79" s="140"/>
      <c r="E79" s="140"/>
      <c r="F79" s="53"/>
      <c r="H79" s="56"/>
    </row>
    <row r="80" spans="1:8" ht="6" customHeight="1">
      <c r="A80" s="15"/>
      <c r="B80" s="2"/>
      <c r="C80" s="2"/>
      <c r="D80" s="2"/>
      <c r="E80" s="2"/>
      <c r="F80" s="2"/>
      <c r="G80" s="2"/>
      <c r="H80" s="2"/>
    </row>
    <row r="81" spans="1:7" ht="36" customHeight="1">
      <c r="A81" s="193" t="s">
        <v>155</v>
      </c>
      <c r="B81" s="283" t="s">
        <v>152</v>
      </c>
      <c r="C81" s="283"/>
      <c r="D81" s="283"/>
      <c r="E81" s="283"/>
      <c r="F81" s="283"/>
      <c r="G81" s="284"/>
    </row>
    <row r="82" spans="1:7">
      <c r="A82" s="187"/>
      <c r="G82" s="188"/>
    </row>
    <row r="83" spans="1:7" ht="34.5" customHeight="1" thickBot="1">
      <c r="A83" s="187"/>
      <c r="E83" s="189" t="s">
        <v>50</v>
      </c>
      <c r="G83" s="188"/>
    </row>
    <row r="84" spans="1:7" ht="31.5" customHeight="1" thickBot="1">
      <c r="A84" s="187"/>
      <c r="B84" s="264" t="s">
        <v>31</v>
      </c>
      <c r="C84" s="264"/>
      <c r="D84" s="190"/>
      <c r="E84" s="28"/>
      <c r="G84" s="191"/>
    </row>
    <row r="85" spans="1:7" ht="8.25" customHeight="1" thickBot="1">
      <c r="A85" s="187"/>
      <c r="B85" s="17"/>
      <c r="C85" s="17"/>
      <c r="G85" s="188"/>
    </row>
    <row r="86" spans="1:7" ht="30" customHeight="1" thickBot="1">
      <c r="A86" s="187"/>
      <c r="B86" s="264" t="s">
        <v>32</v>
      </c>
      <c r="C86" s="264"/>
      <c r="D86" s="190"/>
      <c r="E86" s="28"/>
      <c r="G86" s="191"/>
    </row>
    <row r="87" spans="1:7" ht="8.25" customHeight="1" thickBot="1">
      <c r="A87" s="187"/>
      <c r="B87" s="17"/>
      <c r="C87" s="17"/>
      <c r="G87" s="188"/>
    </row>
    <row r="88" spans="1:7" ht="15.75" thickBot="1">
      <c r="A88" s="187"/>
      <c r="B88" s="264" t="s">
        <v>34</v>
      </c>
      <c r="C88" s="264"/>
      <c r="D88" s="190"/>
      <c r="E88" s="28"/>
      <c r="G88" s="191"/>
    </row>
    <row r="89" spans="1:7" ht="8.25" customHeight="1" thickBot="1">
      <c r="A89" s="187"/>
      <c r="B89" s="17"/>
      <c r="C89" s="17"/>
      <c r="G89" s="188"/>
    </row>
    <row r="90" spans="1:7" ht="15" customHeight="1" thickBot="1">
      <c r="A90" s="187"/>
      <c r="B90" s="17" t="s">
        <v>194</v>
      </c>
      <c r="C90" s="17"/>
      <c r="E90" s="28"/>
      <c r="G90" s="188"/>
    </row>
    <row r="91" spans="1:7" ht="8.25" customHeight="1" thickBot="1">
      <c r="A91" s="187"/>
      <c r="B91" s="17"/>
      <c r="C91" s="17"/>
      <c r="G91" s="188"/>
    </row>
    <row r="92" spans="1:7" ht="27" customHeight="1">
      <c r="A92" s="187"/>
      <c r="B92" s="264" t="s">
        <v>35</v>
      </c>
      <c r="C92" s="264"/>
      <c r="D92" s="190"/>
      <c r="E92" s="30"/>
      <c r="G92" s="191"/>
    </row>
    <row r="93" spans="1:7">
      <c r="A93" s="192"/>
      <c r="B93" s="4"/>
      <c r="C93" s="4"/>
      <c r="D93" s="4"/>
      <c r="E93" s="4"/>
      <c r="F93" s="4"/>
      <c r="G93" s="5"/>
    </row>
  </sheetData>
  <sheetProtection algorithmName="SHA-512" hashValue="fLbUypFfhV9/2NOraPKKEPZ5/PskxEBbtz4i+pV7UU66vrpe1PRhINqWIDVjd19nufucOA8Kc95xpxnk5PelDw==" saltValue="B6BKkZjNmsSiodWIiQwvog==" spinCount="100000" sheet="1" objects="1" scenarios="1"/>
  <mergeCells count="43">
    <mergeCell ref="B81:G81"/>
    <mergeCell ref="B84:C84"/>
    <mergeCell ref="B86:C86"/>
    <mergeCell ref="B88:C88"/>
    <mergeCell ref="B92:C92"/>
    <mergeCell ref="B15:C15"/>
    <mergeCell ref="B12:C12"/>
    <mergeCell ref="B48:C48"/>
    <mergeCell ref="A3:H3"/>
    <mergeCell ref="B45:C45"/>
    <mergeCell ref="D45:E45"/>
    <mergeCell ref="D12:E12"/>
    <mergeCell ref="B18:C18"/>
    <mergeCell ref="D18:E18"/>
    <mergeCell ref="D48:E48"/>
    <mergeCell ref="B39:C39"/>
    <mergeCell ref="D39:E39"/>
    <mergeCell ref="B42:C42"/>
    <mergeCell ref="D42:E42"/>
    <mergeCell ref="B21:C21"/>
    <mergeCell ref="D21:E21"/>
    <mergeCell ref="B72:C72"/>
    <mergeCell ref="B73:C73"/>
    <mergeCell ref="B55:C55"/>
    <mergeCell ref="B57:C57"/>
    <mergeCell ref="B59:C59"/>
    <mergeCell ref="B61:C61"/>
    <mergeCell ref="B67:C67"/>
    <mergeCell ref="B62:G62"/>
    <mergeCell ref="A1:H1"/>
    <mergeCell ref="A5:H5"/>
    <mergeCell ref="A6:G8"/>
    <mergeCell ref="A4:H4"/>
    <mergeCell ref="A2:H2"/>
    <mergeCell ref="B33:C33"/>
    <mergeCell ref="B36:C36"/>
    <mergeCell ref="D36:E36"/>
    <mergeCell ref="B24:C24"/>
    <mergeCell ref="D24:E24"/>
    <mergeCell ref="B27:C27"/>
    <mergeCell ref="D27:E27"/>
    <mergeCell ref="B30:C30"/>
    <mergeCell ref="D30:E30"/>
  </mergeCells>
  <conditionalFormatting sqref="D67">
    <cfRule type="cellIs" dxfId="3" priority="3" operator="equal">
      <formula>"Wert angeben"</formula>
    </cfRule>
  </conditionalFormatting>
  <conditionalFormatting sqref="D72:E79">
    <cfRule type="cellIs" dxfId="2" priority="2" operator="equal">
      <formula>"Wert angeben"</formula>
    </cfRule>
  </conditionalFormatting>
  <conditionalFormatting sqref="F67">
    <cfRule type="cellIs" dxfId="1" priority="8" operator="equal">
      <formula>"Wert angeben"</formula>
    </cfRule>
  </conditionalFormatting>
  <conditionalFormatting sqref="G72:G78">
    <cfRule type="cellIs" dxfId="0" priority="1"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44" orientation="portrait" horizontalDpi="1200" verticalDpi="1200" r:id="rId1"/>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15</vt:i4>
      </vt:variant>
    </vt:vector>
  </HeadingPairs>
  <TitlesOfParts>
    <vt:vector size="31" baseType="lpstr">
      <vt:lpstr>Deckblatt</vt:lpstr>
      <vt:lpstr>Gebäude § 34</vt:lpstr>
      <vt:lpstr>Freianlagen § 39</vt:lpstr>
      <vt:lpstr>Ingenieurbau § 43</vt:lpstr>
      <vt:lpstr>Verkehrsanlagen § 47</vt:lpstr>
      <vt:lpstr>Tragwerk</vt:lpstr>
      <vt:lpstr>Techn.Ausrüstung § 55 HOAI</vt:lpstr>
      <vt:lpstr>TA AG 1</vt:lpstr>
      <vt:lpstr>TA AG 2</vt:lpstr>
      <vt:lpstr>TA AG 3</vt:lpstr>
      <vt:lpstr>TA AG 4</vt:lpstr>
      <vt:lpstr>TA AG 5</vt:lpstr>
      <vt:lpstr>TA AG 6</vt:lpstr>
      <vt:lpstr>TA AG 7</vt:lpstr>
      <vt:lpstr>TA AG 8</vt:lpstr>
      <vt:lpstr>Bes. Lstgen + Stundensätze</vt:lpstr>
      <vt:lpstr>'Bes. Lstgen + Stundensätze'!Print_Titles</vt:lpstr>
      <vt:lpstr>'Freianlagen § 39'!Print_Titles</vt:lpstr>
      <vt:lpstr>'Gebäude § 34'!Print_Titles</vt:lpstr>
      <vt:lpstr>'Ingenieurbau § 43'!Print_Titles</vt:lpstr>
      <vt:lpstr>'TA AG 1'!Print_Titles</vt:lpstr>
      <vt:lpstr>'TA AG 2'!Print_Titles</vt:lpstr>
      <vt:lpstr>'TA AG 3'!Print_Titles</vt:lpstr>
      <vt:lpstr>'TA AG 4'!Print_Titles</vt:lpstr>
      <vt:lpstr>'TA AG 5'!Print_Titles</vt:lpstr>
      <vt:lpstr>'TA AG 6'!Print_Titles</vt:lpstr>
      <vt:lpstr>'TA AG 7'!Print_Titles</vt:lpstr>
      <vt:lpstr>'TA AG 8'!Print_Titles</vt:lpstr>
      <vt:lpstr>'Techn.Ausrüstung § 55 HOAI'!Print_Titles</vt:lpstr>
      <vt:lpstr>Tragwerk!Print_Titles</vt:lpstr>
      <vt:lpstr>'Verkehrsanlagen § 47'!Print_Titles</vt:lpstr>
    </vt:vector>
  </TitlesOfParts>
  <Company>InfraDesign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Wasner</dc:creator>
  <cp:lastModifiedBy>Laux Alexandra (IKZ ZUCK)</cp:lastModifiedBy>
  <cp:lastPrinted>2023-03-14T09:59:48Z</cp:lastPrinted>
  <dcterms:created xsi:type="dcterms:W3CDTF">2006-03-05T09:01:58Z</dcterms:created>
  <dcterms:modified xsi:type="dcterms:W3CDTF">2026-05-04T14:54:51Z</dcterms:modified>
</cp:coreProperties>
</file>